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piete\Documents\Lambdas\"/>
    </mc:Choice>
  </mc:AlternateContent>
  <xr:revisionPtr revIDLastSave="0" documentId="13_ncr:1_{FE41A9AB-4FB3-486B-9BC1-A3DDF8B772CD}" xr6:coauthVersionLast="47" xr6:coauthVersionMax="47" xr10:uidLastSave="{00000000-0000-0000-0000-000000000000}"/>
  <bookViews>
    <workbookView xWindow="-108" yWindow="-108" windowWidth="23256" windowHeight="13896" xr2:uid="{BE18A9D1-D4B9-49F8-8B84-6F74F29E4A7D}"/>
  </bookViews>
  <sheets>
    <sheet name="Water97 function list" sheetId="1" r:id="rId1"/>
  </sheets>
  <definedNames>
    <definedName name="cpreg1" comment="specific isobaric heat capacity in region 1" hidden="1">_xlfn.LAMBDA(_xlpm.temp,_xlpm.press,_xlfn.LET(_xlpm.tau,1386/_xlpm.temp,_xlpm.pi,0.1*_xlpm.press/16.53,-0.001*rgas_water*_xlpm.tau^2*gammatautaureg1(_xlpm.tau,_xlpm.pi)))</definedName>
    <definedName name="cpreg2" comment="specific isobaric heat capacity in region 2" hidden="1">_xlfn.LAMBDA(_xlpm.temp,_xlpm.press,_xlfn.LET(_xlpm.tau,540/_xlpm.temp,_xlpm.pi,0.1*_xlpm.press,-0.001*rgas_water*_xlpm.tau^2*(gamma0tautaureg2(_xlpm.tau,_xlpm.pi)+gammartautaureg2(_xlpm.tau,_xlpm.pi))))</definedName>
    <definedName name="cpreg3" comment="specific isobaric heat capacity in region 3" hidden="1">_xlfn.LAMBDA(_xlpm.temp,_xlpm.density,_xlfn.LET(_xlpm.tau,tc_water/_xlpm.temp,_xlpm.delta,_xlpm.density/dc_water,0.001*rgas_water*(-(_xlpm.tau^2)*fitautaureg3(_xlpm.tau,_xlpm.delta)+(_xlpm.delta*fideltareg3(_xlpm.tau,_xlpm.delta)-_xlpm.delta*_xlpm.tau*fideltataureg3(_xlpm.tau,_xlpm.delta))^2/(2*_xlpm.delta*fideltareg3(_xlpm.tau,_xlpm.delta)+_xlpm.delta^2*fideltadeltareg3(_xlpm.tau,_xlpm.delta)))))</definedName>
    <definedName name="cpSatLiqPWλ" comment="specific isobaric heat capacity of saturated liquid water as a function of pressure">_xlfn.LAMBDA(_xlpm.press,_xlfn.LET(_xlpm.temp,tSatWλ(_xlpm.press),IF(AND(_xlpm.press&gt;=pSatWλ(273.15),_xlpm.press&lt;=pSatWλ(623.15)),cpreg1(_xlpm.temp,_xlpm.press),IF(AND(_xlpm.press&gt;tSatWλ(623.15),_xlpm.press&lt;=pc_water),cpreg3(_xlpm.temp,densreg3(_xlpm.temp,_xlpm.press+0.00001)),-1))))</definedName>
    <definedName name="cpSatLiqTWλ" comment="specific isobaric heat capacity of saturated liquid water as a function of temperature">_xlfn.LAMBDA(_xlpm.temp,_xlfn.LET(_xlpm.press,pSatWλ(_xlpm.temp),IF(AND(_xlpm.temp&gt;=273.15,_xlpm.temp&lt;=623.15),cpreg1(_xlpm.temp,_xlpm.press),IF(AND(_xlpm.temp&gt;623.15,_xlpm.temp&lt;=tc_water),cpreg3(_xlpm.temp,densreg3(_xlpm.temp,_xlpm.press)),-1))))</definedName>
    <definedName name="cpSatVapPWλ" comment="specific isobaric heat capacity of saturated steam as a function of pressure">_xlfn.LAMBDA(_xlpm.press,_xlfn.LET(_xlpm.temp,tSatWλ(_xlpm.press),IF(AND(_xlpm.press&gt;=pSatWλ(273.15),_xlpm.press&lt;=pSatWλ(623.15)),cpreg2(_xlpm.temp,_xlpm.press),IF(AND(_xlpm.press&gt;tSatWλ(623.15),_xlpm.press&lt;=pc_water),cpreg3(_xlpm.temp,densreg3(_xlpm.temp,_xlpm.press-0.00001)),-1))))</definedName>
    <definedName name="cpSatVapTWλ" comment="specific isobaric heat capacity of saturated steam as a function of temperature">_xlfn.LAMBDA(_xlpm.temp,_xlfn.LET(_xlpm.press,pSatWλ(_xlpm.temp),IF(AND(_xlpm.temp&gt;=273.15,_xlpm.temp&lt;=623.15),cpreg2(_xlpm.temp,_xlpm.press),IF(AND(_xlpm.temp&gt;623.15,_xlpm.temp&lt;=tc_water),cpreg3(_xlpm.temp,densreg3(_xlpm.temp,_xlpm.press-0.00001)),-1))))</definedName>
    <definedName name="cpWλ" comment="specific isobaric heat capacity of water or steam">_xlfn.LAMBDA(_xlpm.temp,_xlpm.press,_xlfn.LET(_xlpm.reg,getreg(_xlpm.temp,_xlpm.press),IF(_xlpm.reg=-1,"NA",CHOOSE(_xlpm.reg,cpreg1(_xlpm.temp,_xlpm.press),cpreg2(_xlpm.temp,_xlpm.press),cpreg3(_xlpm.temp,densreg3(_xlpm.temp,_xlpm.press))))))</definedName>
    <definedName name="cvreg1" comment="specific isochoric heat capacity in region 1" hidden="1">_xlfn.LAMBDA(_xlpm.temp,_xlpm.press,_xlfn.LET(_xlpm.tau,1386/_xlpm.temp,_xlpm.pi,0.1*_xlpm.press/16.53,0.001*rgas_water*(-(_xlpm.tau^2)*gammatautaureg1(_xlpm.tau,_xlpm.pi)+(gammapireg1(_xlpm.tau,_xlpm.pi)-_xlpm.tau*gammapitaureg1(_xlpm.tau,_xlpm.pi))^2/gammapipireg1(_xlpm.tau,_xlpm.pi))))</definedName>
    <definedName name="cvreg2" comment="specific isochoric heat capacity in region 2" hidden="1">_xlfn.LAMBDA(_xlpm.temp,_xlpm.press,_xlfn.LET(_xlpm.tau,540/_xlpm.temp,_xlpm.pi,0.1*_xlpm.press,0.001*rgas_water*(-(_xlpm.tau^2)*(gamma0tautaureg2(_xlpm.tau,_xlpm.pi)+gammartautaureg2(_xlpm.tau,_xlpm.pi))-(1+_xlpm.pi*gammarpireg2(_xlpm.tau,_xlpm.pi)-_xlpm.tau*_xlpm.pi*gammarpitaureg2(_xlpm.tau,_xlpm.pi))^2/(1-_xlpm.pi^2*gammarpipireg2(_xlpm.tau,_xlpm.pi)))))</definedName>
    <definedName name="cvreg3" comment="specific isochoric heat capacity in region 3" hidden="1">_xlfn.LAMBDA(_xlpm.temp,_xlpm.density,_xlfn.LET(_xlpm.tau,tc_water/_xlpm.temp,_xlpm.delta,_xlpm.density/dc_water,0.001*rgas_water*(-(_xlpm.tau^2)*fitautaureg3(_xlpm.tau,_xlpm.delta))))</definedName>
    <definedName name="cvSatLiqPWλ" comment="specific isochoric heat capacity of saturated liquid water as a function of pressure">_xlfn.LAMBDA(_xlpm.press,_xlfn.LET(_xlpm.temp,tSatWλ(_xlpm.press),IF(AND(_xlpm.press&gt;=pSatWλ(273.15),_xlpm.press&lt;=pSatWλ(623.15)),cvreg1(_xlpm.temp,_xlpm.press),IF(AND(_xlpm.press&gt;tSatWλ(623.15),_xlpm.press&lt;=pc_water),cvreg3(_xlpm.temp,densreg3(_xlpm.temp,_xlpm.press+0.00001)),-1))))</definedName>
    <definedName name="cvSatLiqTWλ" comment="specific isochoric heat capacity of saturated liquid water as a function of temperature">_xlfn.LAMBDA(_xlpm.temp,_xlfn.LET(_xlpm.press,pSatWλ(_xlpm.temp),IF(AND(_xlpm.temp&gt;=273.15,_xlpm.temp&lt;=623.15),cvreg1(_xlpm.temp,_xlpm.press),IF(AND(_xlpm.temp&gt;623.15,_xlpm.temp&lt;=tc_water),cvreg3(_xlpm.temp,densreg3(_xlpm.temp,_xlpm.press)),-1))))</definedName>
    <definedName name="cvSatVapPWλ" comment="specific isochoric heat capacity of saturated steam as a function of pressure">_xlfn.LAMBDA(_xlpm.press,_xlfn.LET(_xlpm.temp,tSatWλ(_xlpm.press),IF(AND(_xlpm.press&gt;=pSatWλ(273.15),_xlpm.press&lt;=pSatWλ(623.15)),cvreg2(_xlpm.temp,_xlpm.press),IF(AND(_xlpm.press&gt;tSatWλ(623.15),_xlpm.press&lt;=pc_water),cvreg3(_xlpm.temp,densreg3(_xlpm.temp,_xlpm.press-0.00001)),-1))))</definedName>
    <definedName name="cvSatVapTWλ" comment="specific isochoric heat capacity of saturated steam as a function of temperature">_xlfn.LAMBDA(_xlpm.temp,_xlfn.LET(_xlpm.press,pSatWλ(_xlpm.temp),IF(AND(_xlpm.temp&gt;=273.15,_xlpm.temp&lt;=623.15),cvreg2(_xlpm.temp,_xlpm.press),IF(AND(_xlpm.temp&gt;623.15,_xlpm.temp&lt;=tc_water),cvreg3(_xlpm.temp,densreg3(_xlpm.temp,_xlpm.press-0.00001)),-1))))</definedName>
    <definedName name="cvWλ" comment="specific isochoric heat capacity of water or steam">_xlfn.LAMBDA(_xlpm.temp,_xlpm.press,_xlfn.LET(_xlpm.reg,getreg(_xlpm.temp,_xlpm.press),IF(_xlpm.reg=-1,"NA",CHOOSE(_xlpm.reg,cvreg1(_xlpm.temp,_xlpm.press),cvreg2(_xlpm.temp,_xlpm.press),cvreg3(_xlpm.temp,densreg3(_xlpm.temp,_xlpm.press))))))</definedName>
    <definedName name="dc_water">322</definedName>
    <definedName name="densreg3" comment="Determine density in region 3 iteratively using Newton method" hidden="1">_xlfn.LAMBDA(_xlpm.temp,_xlpm.press,_xlfn.LET(_xlpm.tau,tc_water/_xlpm.temp,SolveDens3(IF(AND(_xlpm.temp&lt;tc_water,_xlpm.press&lt;pSatWλ(_xlpm.temp)),100,600),_xlpm.temp,_xlpm.press)))</definedName>
    <definedName name="densSatLiqPWλ" comment="density of saturated liquid water as a function of pressure">_xlfn.LAMBDA(_xlpm.press,_xlfn.LET(_xlpm.temp,tSatWλ(_xlpm.press),IF(AND(_xlpm.press&gt;=pSatWλ(273.15),_xlpm.press&lt;=pSatWλ(623.15)),1/volreg1(_xlpm.temp,_xlpm.press),IF(AND(_xlpm.press&gt;tSatWλ(623.15),_xlpm.press&lt;=pc_water),densreg3(_xlpm.temp,_xlpm.press+0.00001),-1))))</definedName>
    <definedName name="densSatLiqTWλ" comment="density of saturated liquid water as a function of temperature">_xlfn.LAMBDA(_xlpm.temp,_xlfn.LET(_xlpm.press,pSatWλ(_xlpm.temp),IF(AND(_xlpm.temp&gt;=273.15,_xlpm.temp&lt;=623.15),1/volreg1(_xlpm.temp,_xlpm.press),IF(AND(_xlpm.temp&gt;623.15,_xlpm.temp&lt;=tc_water),densreg3(_xlpm.temp,_xlpm.press),-1))))</definedName>
    <definedName name="densSatVapPWλ" comment="density of saturated steam as a function of pressure">_xlfn.LAMBDA(_xlpm.press,_xlfn.LET(_xlpm.temp,tSatWλ(_xlpm.press),IF(AND(_xlpm.press&gt;=pSatWλ(273.15),_xlpm.press&lt;=pSatWλ(623.15)),1/volreg2(_xlpm.temp,_xlpm.press),IF(AND(_xlpm.press&gt;tSatWλ(623.15),_xlpm.press&lt;=pc_water),densreg3(_xlpm.temp,_xlpm.press-0.00001),-1))))</definedName>
    <definedName name="densSatVapTWλ" comment="density of saturated steam as a function of temperature">_xlfn.LAMBDA(_xlpm.temp,_xlfn.LET(_xlpm.press,pSatWλ(_xlpm.temp),IF(AND(_xlpm.temp&gt;=273.15,_xlpm.temp&lt;=623.15),1/volreg2(_xlpm.temp,_xlpm.press),IF(AND(_xlpm.temp&gt;623.15,_xlpm.temp&lt;=tc_water),densreg3(_xlpm.temp,_xlpm.press - 0.00001),-1))))</definedName>
    <definedName name="densWλ" comment="density of water or steam">_xlfn.LAMBDA(_xlpm.temp,_xlpm.press,_xlfn.LET(_xlpm.reg,getreg(_xlpm.temp,_xlpm.press),IF(_xlpm.reg=-1,"NA",CHOOSE(_xlpm.reg,1/volreg1(_xlpm.temp,_xlpm.press),1/volreg2(_xlpm.temp,_xlpm.press),densreg3(_xlpm.temp,_xlpm.press)))))</definedName>
    <definedName name="energyreg1" comment="specific internal energy in region 1" hidden="1">_xlfn.LAMBDA(_xlpm.temp,_xlpm.press,_xlfn.LET(_xlpm.tau,1386/_xlpm.temp,_xlpm.pi,0.1*_xlpm.press/16.53,0.001*rgas_water*_xlpm.temp*(_xlpm.tau*gammataureg1(_xlpm.tau,_xlpm.pi)-_xlpm.pi*gammapireg1(_xlpm.tau,_xlpm.pi))))</definedName>
    <definedName name="energyreg2" comment="specific internal energy in region 2" hidden="1">_xlfn.LAMBDA(_xlpm.temp,_xlpm.press,_xlfn.LET(_xlpm.tau,540/_xlpm.temp,_xlpm.pi,0.1*_xlpm.press,0.001*rgas_water*_xlpm.temp*(_xlpm.tau*(gamma0taureg2(_xlpm.tau,_xlpm.pi)+gammartaureg2(_xlpm.tau,_xlpm.pi))-_xlpm.pi*(gamma0pireg2(_xlpm.tau,_xlpm.pi)+gammarpireg2(_xlpm.tau,_xlpm.pi)))))</definedName>
    <definedName name="energyreg3" comment="specific internal energy in region 3" hidden="1">_xlfn.LAMBDA(_xlpm.temp,_xlpm.density,_xlfn.LET(_xlpm.tau,tc_water/_xlpm.temp,_xlpm.delta,_xlpm.density/dc_water,0.001*rgas_water*_xlpm.temp*_xlpm.tau*fitaureg3(_xlpm.tau,_xlpm.delta)))</definedName>
    <definedName name="energySatLiqPWλ" comment="specific internal energy of saturated liquid water as a function of pressure">_xlfn.LAMBDA(_xlpm.press,_xlfn.LET(_xlpm.temp,tSatWλ(_xlpm.press),IF(AND(_xlpm.press&gt;=pSatWλ(273.15),_xlpm.press&lt;=pSatWλ(623.15)),energyreg1(_xlpm.temp,_xlpm.press),IF(AND(_xlpm.press&gt;tSatWλ(623.15),_xlpm.press&lt;=pc_water),energyreg3(_xlpm.temp,densreg3(_xlpm.temp,_xlpm.press+0.00001)),-1))))</definedName>
    <definedName name="energySatLiqTWλ" comment="specific internal energy of saturated liquid water as a function of temperature">_xlfn.LAMBDA(_xlpm.temp,_xlfn.LET(_xlpm.press,pSatWλ(_xlpm.temp),IF(AND(_xlpm.temp&gt;=273.15,_xlpm.temp&lt;=623.15),energyreg1(_xlpm.temp,_xlpm.press),IF(AND(_xlpm.temp&gt;623.15,_xlpm.temp&lt;=tc_water),energyreg3(_xlpm.temp,densreg3(_xlpm.temp,_xlpm.press)),-1))))</definedName>
    <definedName name="energySatVapPWλ" comment="specific internal energy of saturated steam as a function of pressure">_xlfn.LAMBDA(_xlpm.press,_xlfn.LET(_xlpm.temp,tSatWλ(_xlpm.press),IF(AND(_xlpm.press&gt;=pSatWλ(273.15),_xlpm.press&lt;=pSatWλ(623.15)),energyreg2(_xlpm.temp,_xlpm.press),IF(AND(_xlpm.press&gt;tSatWλ(623.15),_xlpm.press&lt;=pc_water),energyreg3(_xlpm.temp,densreg3(_xlpm.temp,_xlpm.press-0.00001)),-1))))</definedName>
    <definedName name="energySatVapTWλ" comment="specific internal energy of saturated steam as a function of temperature">_xlfn.LAMBDA(_xlpm.temp,_xlfn.LET(_xlpm.press,pSatWλ(_xlpm.temp),IF(AND(_xlpm.temp&gt;=273.15,_xlpm.temp&lt;=623.15),enthalpyreg2(_xlpm.temp,_xlpm.press),IF(AND(_xlpm.temp&gt;623.15,_xlpm.temp&lt;=tc_water),enthalpyreg3(_xlpm.temp,densreg3(_xlpm.temp,_xlpm.press-0.00001)),-1))))</definedName>
    <definedName name="energyWλ" comment="specific internal energy of water or steam">_xlfn.LAMBDA(_xlpm.temp,_xlpm.press,_xlfn.LET(_xlpm.reg,getreg(_xlpm.temp,_xlpm.press),IF(_xlpm.reg=-1,"NA",CHOOSE(_xlpm.reg,energyreg1(_xlpm.temp,_xlpm.press),energyreg2(_xlpm.temp,_xlpm.press),energyreg3(_xlpm.temp,densreg3(_xlpm.temp,_xlpm.press))))))</definedName>
    <definedName name="enthalpyreg1" comment="specific enthalpy in region 1" hidden="1">_xlfn.LAMBDA(_xlpm.temp,_xlpm.press,_xlfn.LET(_xlpm.tau,1386/_xlpm.temp,_xlpm.pi,0.1*_xlpm.press/16.53,0.001*rgas_water*_xlpm.temp*_xlpm.tau*gammataureg1(_xlpm.tau,_xlpm.pi)))</definedName>
    <definedName name="enthalpyreg2" comment="specific enthalpy in region 2" hidden="1">_xlfn.LAMBDA(_xlpm.temp,_xlpm.press,_xlfn.LET(_xlpm.tau,540/_xlpm.temp,_xlpm.pi,0.1*_xlpm.press,0.001*rgas_water*_xlpm.temp*_xlpm.tau*(gamma0taureg2(_xlpm.tau,_xlpm.pi)+gammartaureg2(_xlpm.tau,_xlpm.pi))))</definedName>
    <definedName name="enthalpyreg3" comment="specific enthalpy in region 3" hidden="1">_xlfn.LAMBDA(_xlpm.temp,_xlpm.density,_xlfn.LET(_xlpm.tau,tc_water/_xlpm.temp,_xlpm.delta,_xlpm.density/dc_water,0.001*rgas_water*_xlpm.temp*(_xlpm.tau*fitaureg3(_xlpm.tau,_xlpm.delta)+_xlpm.delta*fideltareg3(_xlpm.tau,_xlpm.delta))))</definedName>
    <definedName name="enthalpySatLiqPWλ" comment="specific enthalpy of saturated liquid water as a function of pressure">_xlfn.LAMBDA(_xlpm.press,_xlfn.LET(_xlpm.temp,tSatWλ(_xlpm.press),IF(AND(_xlpm.press&gt;=pSatWλ(273.15),_xlpm.press&lt;=pSatWλ(623.15)),enthalpyreg1(_xlpm.temp,_xlpm.press),IF(AND(_xlpm.press&gt;tSatWλ(623.15),_xlpm.press&lt;=pc_water),enthalpyreg3(_xlpm.temp,densreg3(_xlpm.temp,_xlpm.press+0.00001)),-1))))</definedName>
    <definedName name="enthalpySatLiqTWλ" comment="specific enthalpy of saturated liquid water as a function of temperature">_xlfn.LAMBDA(_xlpm.temp,_xlfn.LET(_xlpm.press,pSatWλ(_xlpm.temp),IF(AND(_xlpm.temp&gt;=273.15,_xlpm.temp&lt;=623.15),enthalpyreg1(_xlpm.temp,_xlpm.press),IF(AND(_xlpm.temp&gt;623.15,_xlpm.temp&lt;=tc_water),enthalpyreg3(_xlpm.temp,densreg3(_xlpm.temp,_xlpm.press)),-1))))</definedName>
    <definedName name="enthalpySatVapPWλ" comment="specific enthalpy of saturated steam as a function of pressure">_xlfn.LAMBDA(_xlpm.press,_xlfn.LET(_xlpm.temp,tSatWλ(_xlpm.press),IF(AND(_xlpm.press&gt;=pSatWλ(273.15),_xlpm.press&lt;=pSatWλ(623.15)),enthalpyreg2(_xlpm.temp,_xlpm.press),IF(AND(_xlpm.press&gt;tSatWλ(623.15),_xlpm.press&lt;=pc_water),enthalpyreg3(_xlpm.temp,densreg3(_xlpm.temp,_xlpm.press-0.00001)),-1))))</definedName>
    <definedName name="enthalpySatVapTWλ" comment="specific enthalpy of saturated steam as a function of temperature">_xlfn.LAMBDA(_xlpm.temp,_xlfn.LET(_xlpm.press,pSatWλ(_xlpm.temp),IF(AND(_xlpm.temp&gt;=273.15,_xlpm.temp&lt;=623.15),enthalpyreg2(_xlpm.temp,_xlpm.press),IF(AND(_xlpm.temp&gt;623.15,_xlpm.temp&lt;=tc_water),enthalpyreg3(_xlpm.temp,densreg3(_xlpm.temp,_xlpm.press-0.00001)),-1))))</definedName>
    <definedName name="enthalpyWλ" comment="specific enthalpy of water or steam">_xlfn.LAMBDA(_xlpm.temp,_xlpm.press,_xlfn.LET(_xlpm.reg,getreg(_xlpm.temp,_xlpm.press),IF(_xlpm.reg=-1,"NA",CHOOSE(_xlpm.reg,enthalpyreg1(_xlpm.temp,_xlpm.press),enthalpyreg2(_xlpm.temp,_xlpm.press),enthalpyreg3(_xlpm.temp,densreg3(_xlpm.temp,_xlpm.press))))))</definedName>
    <definedName name="entropyreg1" comment="specific entropy in region 1" hidden="1">_xlfn.LAMBDA(_xlpm.temp,_xlpm.press,_xlfn.LET(_xlpm.tau,1386/_xlpm.temp,_xlpm.pi,0.1*_xlpm.press/16.53,0.001*rgas_water*(_xlpm.tau*gammataureg1(_xlpm.tau,_xlpm.pi)-gammareg1(_xlpm.tau,_xlpm.pi))))</definedName>
    <definedName name="entropyreg2" comment="specific entropy in region 2" hidden="1">_xlfn.LAMBDA(_xlpm.temp,_xlpm.press,_xlfn.LET(_xlpm.tau,540/_xlpm.temp,_xlpm.pi,0.1*_xlpm.press,0.001*rgas_water*(_xlpm.tau*(gamma0taureg2(_xlpm.tau,_xlpm.pi)+gammartaureg2(_xlpm.tau,_xlpm.pi))-(gamma0reg2(_xlpm.tau,_xlpm.pi)+gammarreg2(_xlpm.tau,_xlpm.pi)))))</definedName>
    <definedName name="entropyreg3" comment="specific entropy in region 3" hidden="1">_xlfn.LAMBDA(_xlpm.temp,_xlpm.density,_xlfn.LET(_xlpm.tau,tc_water/_xlpm.temp,_xlpm.delta,_xlpm.density/dc_water,0.001*rgas_water*(_xlpm.tau*fitaureg3(_xlpm.tau,_xlpm.delta)-fireg3(_xlpm.tau,_xlpm.delta))))</definedName>
    <definedName name="entropySatLiqPWλ" comment="specific entropy of saturated liquid water as a function of pressure">_xlfn.LAMBDA(_xlpm.press,_xlfn.LET(_xlpm.temp,tSatWλ(_xlpm.press),IF(AND(_xlpm.press&gt;=pSatWλ(273.15),_xlpm.press&lt;=pSatWλ(623.15)),entropyreg1(_xlpm.temp,_xlpm.press),IF(AND(_xlpm.press&gt;tSatWλ(623.15),_xlpm.press&lt;=pc_water),entropyreg3(_xlpm.temp,densreg3(_xlpm.temp,_xlpm.press+0.00001)),-1))))</definedName>
    <definedName name="entropySatLiqTWλ" comment="specific entropy of saturated liquid water as a function of temperature">_xlfn.LAMBDA(_xlpm.temp,_xlfn.LET(_xlpm.press,pSatWλ(_xlpm.temp),IF(AND(_xlpm.temp&gt;=273.15,_xlpm.temp&lt;=623.15),entropyreg1(_xlpm.temp,_xlpm.press),IF(AND(_xlpm.temp&gt;623.15,_xlpm.temp&lt;=tc_water),entropyreg3(_xlpm.temp,densreg3(_xlpm.temp,_xlpm.press)),-1))))</definedName>
    <definedName name="entropySatVapPWλ" comment="specific entropy of saturated steam as a function of pressure">_xlfn.LAMBDA(_xlpm.press,_xlfn.LET(_xlpm.temp,tSatWλ(_xlpm.press),IF(AND(_xlpm.press&gt;=pSatWλ(273.15),_xlpm.press&lt;=pSatWλ(623.15)),entropyreg2(_xlpm.temp,_xlpm.press),IF(AND(_xlpm.press&gt;tSatWλ(623.15),_xlpm.press&lt;=pc_water),entropyreg3(_xlpm.temp,densreg3(_xlpm.temp,_xlpm.press-0.00001)),-1))))</definedName>
    <definedName name="entropySatVapTWλ" comment="specific entropy of saturated steam as a function of temperature">_xlfn.LAMBDA(_xlpm.temp,_xlfn.LET(_xlpm.press,pSatWλ(_xlpm.temp),IF(AND(_xlpm.temp&gt;=273.15,_xlpm.temp&lt;=623.15),entropyreg2(_xlpm.temp,_xlpm.press),IF(AND(_xlpm.temp&gt;623.15,_xlpm.temp&lt;=tc_water),entropyreg3(_xlpm.temp,densreg3(_xlpm.temp,_xlpm.press-0.00001)),-1))))</definedName>
    <definedName name="entropyWλ" comment="specific entropy of water or steam">_xlfn.LAMBDA(_xlpm.temp,_xlpm.press,_xlfn.LET(_xlpm.reg,getreg(_xlpm.temp,_xlpm.press),IF(_xlpm.reg=-1,"NA",CHOOSE(_xlpm.reg,entropyreg1(_xlpm.temp,_xlpm.press),entropyreg2(_xlpm.temp,_xlpm.press),entropyreg3(_xlpm.temp,densreg3(_xlpm.temp,_xlpm.press))))))</definedName>
    <definedName name="fideltadeltareg3" comment="Second derivative in delta of fundamental equation for region 3" hidden="1">_xlfn.LAMBDA(_xlpm.tau,_xlpm.delta,-nreg3(1)/_xlpm.delta/_xlpm.delta+_xlfn.LET(_xlpm.i,_xlfn.SEQUENCE(39,1,2,1),SUM(nreg3(_xlpm.i)*ireg3(_xlpm.i)*(ireg3(_xlpm.i)-1)*_xlpm.delta^(ireg3(_xlpm.i)-2)*_xlpm.tau^jreg3(_xlpm.i))))</definedName>
    <definedName name="fideltareg3" comment="First derivative in delta of fundamental equation for region 3" hidden="1">_xlfn.LAMBDA(_xlpm.tau,_xlpm.delta,nreg3(1)/_xlpm.delta+_xlfn.LET(_xlpm.i,_xlfn.SEQUENCE(39,1,2,1),SUM(nreg3(_xlpm.i)*ireg3(_xlpm.i)*_xlpm.delta^(ireg3(_xlpm.i)-1)*_xlpm.tau^jreg3(_xlpm.i))))</definedName>
    <definedName name="fideltataureg3" comment="Second derivative in delta and tau of fundamental equation for region 3" hidden="1">_xlfn.LAMBDA(_xlpm.tau,_xlpm.delta,_xlfn.LET(_xlpm.i,_xlfn.SEQUENCE(39,1,2,1),SUM(nreg3(_xlpm.i)*ireg3(_xlpm.i)*_xlpm.delta^(ireg3(_xlpm.i)-1)*jreg3(_xlpm.i)*_xlpm.tau^(jreg3(_xlpm.i)-1))))</definedName>
    <definedName name="fireg3" comment="Fundamental equation for region 3" hidden="1">_xlfn.LAMBDA(_xlpm.tau,_xlpm.delta,nreg3(1)*LOG(_xlpm.delta)/LOG(EXP(1))+_xlfn.LET(_xlpm.i,_xlfn.SEQUENCE(39,1,2,1),SUM(nreg3(_xlpm.i)*_xlpm.delta^ireg3(_xlpm.i)*_xlpm.tau^jreg3(_xlpm.i))))</definedName>
    <definedName name="fitaureg3" comment="First derivative in tau of fundamental equation for region 3" hidden="1">_xlfn.LAMBDA(_xlpm.tau,_xlpm.delta,_xlfn.LET(_xlpm.i,_xlfn.SEQUENCE(39,1,2,1),SUM(nreg3(_xlpm.i)*_xlpm.delta^ireg3(_xlpm.i)*jreg3(_xlpm.i)*_xlpm.tau^(jreg3(_xlpm.i)-1))))</definedName>
    <definedName name="fitautaureg3" comment="Second derivative in tau of fundamental equation for region 3" hidden="1">_xlfn.LAMBDA(_xlpm.tau,_xlpm.delta,_xlfn.LET(_xlpm.i,_xlfn.SEQUENCE(39,1,2,1),SUM(nreg3(_xlpm.i)*_xlpm.delta^ireg3(_xlpm.i)*jreg3(_xlpm.i)*(jreg3(_xlpm.i)-1)*_xlpm.tau^(jreg3(_xlpm.i)-2))))</definedName>
    <definedName name="gamma0pipireg2" comment="Second derivative in pi of ideal-gas part of fundamental equation for region 2" hidden="1">_xlfn.LAMBDA(_xlpm.tau,_xlpm.pi,-1/_xlpm.pi/_xlpm.pi)</definedName>
    <definedName name="gamma0pireg2" comment="First derivative in pi of ideal-gas part of fundamental equation for region 2" hidden="1">_xlfn.LAMBDA(_xlpm.tau,_xlpm.pi,1/_xlpm.pi)</definedName>
    <definedName name="gamma0pitaureg2" comment="Second derivative in pi and tau of ideal-gas part of fundamental equation for region 2" hidden="1">_xlfn.LAMBDA(_xlpm.tau,_xlpm.pi,0)</definedName>
    <definedName name="gamma0reg2" comment="Ideal-gas part of fundamental equation for region 2" hidden="1">_xlfn.LAMBDA(_xlpm.tau,_xlpm.pi,LOG(_xlpm.pi)/LOG(EXP(1))+_xlfn.LET(_xlpm.i,_xlfn.SEQUENCE(9,1,1,1),SUM(n0reg2(_xlpm.i)*_xlpm.tau^j0reg2(_xlpm.i))))</definedName>
    <definedName name="gamma0taureg2" comment="First derivative in tau of ideal-gas part of fundamental equation for region 2" hidden="1">_xlfn.LAMBDA(_xlpm.tau,_xlpm.pi,_xlfn.LET(_xlpm.i,_xlfn.SEQUENCE(9,1,1,1),SUM(n0reg2(_xlpm.i)*j0reg2(_xlpm.i)*_xlpm.tau^(j0reg2(_xlpm.i)-1))))</definedName>
    <definedName name="gamma0tautaureg2" comment="Second derivative in tau of ideal-gas part of fundamental equation for region 2" hidden="1">_xlfn.LAMBDA(_xlpm.tau,_xlpm.pi,_xlfn.LET(_xlpm.i,_xlfn.SEQUENCE(9,1,1,1),SUM(n0reg2(_xlpm.i)*j0reg2(_xlpm.i)*(j0reg2(_xlpm.i)-1)*_xlpm.tau^(j0reg2(_xlpm.i)-2))))</definedName>
    <definedName name="gammapipireg1" comment="Second derivative of fundamental equation in pi for region 1" hidden="1">_xlfn.LAMBDA(_xlpm.tau,_xlpm.pi,_xlfn.LET(_xlpm.i,_xlfn.SEQUENCE(34,1,1,1),SUM(nreg1(_xlpm.i)*ireg1(_xlpm.i)*(ireg1(_xlpm.i)-1)*(7.1-_xlpm.pi)^(ireg1(_xlpm.i)-2)*(_xlpm.tau-1.222)^jreg1(_xlpm.i))))</definedName>
    <definedName name="gammapireg1" comment="First derivative of fundamental equation in pi for region 1" hidden="1">_xlfn.LAMBDA(_xlpm.tau,_xlpm.pi,_xlfn.LET(_xlpm.i,_xlfn.SEQUENCE(34,1,1,1),SUM(-nreg1(_xlpm.i)*ireg1(_xlpm.i)*(7.1-_xlpm.pi)^(ireg1(_xlpm.i)-1)*(_xlpm.tau-1.222)^jreg1(_xlpm.i))))</definedName>
    <definedName name="gammapitaureg1" comment="Second derivative of fundamental equation in pi and tau for region 1" hidden="1">_xlfn.LAMBDA(_xlpm.tau,_xlpm.pi,_xlfn.LET(_xlpm.i,_xlfn.SEQUENCE(34,1,1,1),SUM(-nreg1(_xlpm.i)*ireg1(_xlpm.i)*(7.1-_xlpm.pi)^(ireg1(_xlpm.i)-1)*jreg1(_xlpm.i)*(_xlpm.tau-1.222)^(jreg1(_xlpm.i)-1))))</definedName>
    <definedName name="gammareg1" comment="Fundamental equation for region 1" hidden="1">_xlfn.LAMBDA(_xlpm.tau,_xlpm.pi,_xlfn.LET(_xlpm.i,_xlfn.SEQUENCE(34,1,1,1),SUM(nreg1(_xlpm.i)*(7.1-_xlpm.pi)^ireg1(_xlpm.i)*(_xlpm.tau-1.222)^jreg1(_xlpm.i))))</definedName>
    <definedName name="gammarpipireg2" comment="Second derivative in pi of residual part of fundamental equation for region 2" hidden="1">_xlfn.LAMBDA(_xlpm.tau,_xlpm.pi,_xlfn.LET(_xlpm.i,_xlfn.SEQUENCE(43,1,1,1),SUM(nreg2(_xlpm.i)*ireg2(_xlpm.i)*(ireg2(_xlpm.i)-1)*_xlpm.pi^(ireg2(_xlpm.i)-2)*(_xlpm.tau-0.5)^jreg2(_xlpm.i))))</definedName>
    <definedName name="gammarpireg2" comment="First derivative in pi of residual part of fundamental equation for region 2" hidden="1">_xlfn.LAMBDA(_xlpm.tau,_xlpm.pi,_xlfn.LET(_xlpm.i,_xlfn.SEQUENCE(43,1,1,1),SUM(nreg2(_xlpm.i)*ireg2(_xlpm.i)*_xlpm.pi^(ireg2(_xlpm.i)-1)*(_xlpm.tau-0.5)^jreg2(_xlpm.i))))</definedName>
    <definedName name="gammarpitaureg2" comment="Second derivative in pi and tau of residual part of fundamental equation for region 2" hidden="1">_xlfn.LAMBDA(_xlpm.tau,_xlpm.pi,_xlfn.LET(_xlpm.i,_xlfn.SEQUENCE(43,1,1,1),SUM(nreg2(_xlpm.i)*ireg2(_xlpm.i)*_xlpm.pi^(ireg2(_xlpm.i)-1)*jreg2(_xlpm.i)*(_xlpm.tau-0.5)^(jreg2(_xlpm.i)-1))))</definedName>
    <definedName name="gammarreg2" comment="Residual part of fundamental equation for region 2" hidden="1">_xlfn.LAMBDA(_xlpm.tau,_xlpm.pi,_xlfn.LET(_xlpm.i,_xlfn.SEQUENCE(43,1,1,1),SUM(nreg2(_xlpm.i)*_xlpm.pi^ireg2(_xlpm.i)*(_xlpm.tau-0.5)^jreg2(_xlpm.i))))</definedName>
    <definedName name="gammartaureg2" comment="First derivative in tau of residual part of fundamental equation for region 2" hidden="1">_xlfn.LAMBDA(_xlpm.tau,_xlpm.pi,_xlfn.LET(_xlpm.i,_xlfn.SEQUENCE(43,1,1,1),SUM(nreg2(_xlpm.i)*_xlpm.pi^ireg2(_xlpm.i)*jreg2(_xlpm.i)*(_xlpm.tau-0.5)^(jreg2(_xlpm.i)-1))))</definedName>
    <definedName name="gammartautaureg2" comment="Second derivative in tau of residual part of fundamental equation for region 2" hidden="1">_xlfn.LAMBDA(_xlpm.tau,_xlpm.pi,_xlfn.LET(_xlpm.i,_xlfn.SEQUENCE(43,1,1,1),SUM(nreg2(_xlpm.i)*_xlpm.pi^ireg2(_xlpm.i)*jreg2(_xlpm.i)*(jreg2(_xlpm.i)-1)*(_xlpm.tau-0.5)^(jreg2(_xlpm.i)-2))))</definedName>
    <definedName name="gammataureg1" comment="First derivative of fundamental equation in tau for region 1" hidden="1">_xlfn.LAMBDA(_xlpm.tau,_xlpm.pi,_xlfn.LET(_xlpm.i,_xlfn.SEQUENCE(34,1,1,1),SUM(nreg1(_xlpm.i)*(7.1-_xlpm.pi)^ireg1(_xlpm.i)*jreg1(_xlpm.i)*(_xlpm.tau-1.222)^(jreg1(_xlpm.i)-1))))</definedName>
    <definedName name="gammatautaureg1" comment="Second derivative of fundamental equation in tau for region 1" hidden="1">_xlfn.LAMBDA(_xlpm.tau,_xlpm.pi,_xlfn.LET(_xlpm.i,_xlfn.SEQUENCE(34,1,1,1),SUM(nreg1(_xlpm.i)*(7.1-_xlpm.pi)^ireg1(_xlpm.i)*jreg1(_xlpm.i)*(jreg1(_xlpm.i)-1)*(_xlpm.tau-1.222)^(jreg1(_xlpm.i)-2))))</definedName>
    <definedName name="getreg" comment="determine region from temperature and pressure" hidden="1">_xlfn.LAMBDA(_xlpm.temp,_xlpm.press,IF(AND(_xlpm.temp&gt;=273.15,_xlpm.temp&lt;=623.15,_xlpm.press&gt;=pSatWλ(_xlpm.temp),_xlpm.press&lt;1000),1,IF(OR(AND(_xlpm.temp &gt;= 273.15,_xlpm.temp &lt;= 623.15,_xlpm.press &gt; 0,_xlpm.press &lt;= pSatWλ(_xlpm.temp)),AND(_xlpm.temp &gt;= 623.15,_xlpm.temp &lt;= 863.15,_xlpm.press &gt; 0,_xlpm.press &lt;= pBound(_xlpm.temp)),AND(_xlpm.temp &gt;= 863.15,_xlpm.temp &lt;= 1073.15,_xlpm.press &gt; 0,_xlpm.press &lt;= 1000)),2,IF(AND(_xlpm.temp &gt;= 623.15,_xlpm.temp &lt;= tBound(_xlpm.press),_xlpm.press &gt;= pBound(_xlpm.temp),_xlpm.press &lt;= 1000),3,-1))))</definedName>
    <definedName name="ireg1" comment="coefficients and exponents for region 1" hidden="1">_xlfn.LAMBDA(_xlpm.x,INDEX({0,0,0,0,0,0,0,0,1,1,1,1,1,1,2,2,2,2,2,3,3,3,4,4,4,5,8,8,21,23,29,30,31,32},_xlpm.x))</definedName>
    <definedName name="ireg2" comment="coefficients and exponents for region 2" hidden="1">_xlfn.LAMBDA(_xlpm.x,INDEX({1,1,1,1,1,2,2,2,2,2,3,3,3,3,3,4,4,4,5,6,6,6,7,7,7,8,8,9,10,10,10,16,16,18,20,20,20,21,22,23,24,24,24},_xlpm.x))</definedName>
    <definedName name="ireg3" comment="coefficients and exponents for region 3" hidden="1">_xlfn.LAMBDA(_xlpm.x,INDEX({0,0,0,0,0,0,0,0,1,1,1,1,2,2,2,2,2,2,3,3,3,3,3,4,4,4,4,5,5,5,6,6,6,7,8,9,9,10,10,11},_xlpm.x))</definedName>
    <definedName name="ivisc" comment="coefficients and exponents for viscosity" hidden="1">_xlfn.LAMBDA(_xlpm.x,INDEX({0,0,0,0,1,1,1,1,2,2,2,3,3,3,3,4,4,5,6},_xlpm.x))</definedName>
    <definedName name="j0reg2" comment="coefficients and exponents for region 2" hidden="1">_xlfn.LAMBDA(_xlpm.x,INDEX({0,1,-5,-4,-3,-2,-1,2,3},_xlpm.x))</definedName>
    <definedName name="jreg1" comment="coefficients and exponents for region 1" hidden="1">_xlfn.LAMBDA(_xlpm.x,INDEX({-2,-1,0,1,2,3,4,5,-9,-7,-1,0,1,3,-3,0,1,3,17,-4,0,6,-5,-2,10,-8,-11,-6,-29,-31,-38,-39,-40,-41},_xlpm.x))</definedName>
    <definedName name="jreg2" comment="coefficients and exponents for region 2" hidden="1">_xlfn.LAMBDA(_xlpm.x,INDEX({0,1,2,3,6,1,2,4,7,36,0,1,3,6,35,1,2,3,7,3,16,35,0,11,25,8,36,13,4,10,14,29,50,57,20,35,48,21,53,39,26,40,58},_xlpm.x))</definedName>
    <definedName name="jreg3" comment="coefficients and exponents for region 3" hidden="1">_xlfn.LAMBDA(_xlpm.x,INDEX({0,0,1,2,7,10,12,23,2,6,15,17,0,2,6,7,22,26,0,2,4,16,26,0,2,4,26,1,3,26,0,2,26,2,26,2,26,0,1,26},_xlpm.x))</definedName>
    <definedName name="jvisc" comment="coefficients and exponents for viscosity" hidden="1">_xlfn.LAMBDA(_xlpm.x,INDEX({0,1,4,5,0,1,2,3,0,1,2,0,1,2,3,0,3,1,3},_xlpm.x))</definedName>
    <definedName name="lamb2Reg1" comment="subfunction to determine lambthcon in region 1" hidden="1">_xlfn.LAMBDA(_xlpm.temp,_xlpm.press,_xlpm.tau,_xlpm.delta,_xlfn.LET(_xlpm.taus,1386/_xlpm.temp,_xlpm.pis,_xlpm.press/165.3,_xlpm.dpidtau,(647.226*165.3*(gammapitaureg1(_xlpm.taus,_xlpm.pis)*1386-gammapireg1(_xlpm.taus,_xlpm.pis)*_xlpm.temp))/(221.15*_xlpm.temp^2*gammapipireg1(_xlpm.taus,_xlpm.pis)),_xlpm.ddeltadpi,-(22115000*gammapipireg1(_xlpm.taus,_xlpm.pis))/(317.763*rgas_water*_xlpm.temp*gammapireg1(_xlpm.taus,_xlpm.pis)^2),0.0013848/psivisc(_xlpm.tau,_xlpm.delta)*(_xlpm.tau*_xlpm.delta)^(-2)*_xlpm.dpidtau^2*(_xlpm.delta*_xlpm.ddeltadpi)^0.4678*_xlpm.delta^0.5*EXP(-18.66*(1/_xlpm.tau-1)^2-(_xlpm.delta-1)^4)))</definedName>
    <definedName name="lamb2Reg2" comment="subfunction to determine lambthcon in region 2" hidden="1">_xlfn.LAMBDA(_xlpm.temp,_xlpm.press,_xlpm.tau,_xlpm.delta,_xlfn.LET(_xlpm.taus,540/_xlpm.temp,_xlpm.pis,_xlpm.press/10,_xlpm.dpidtau,(647.226*10*((gamma0pitaureg2(_xlpm.taus,_xlpm.pis)+gammarpitaureg2(_xlpm.taus,_xlpm.pis))*540-(gamma0pireg2(_xlpm.taus,_xlpm.pis)+gammarpireg2(_xlpm.taus,_xlpm.pis))*_xlpm.temp))/(221.15*_xlpm.temp^2*(gamma0pipireg2(_xlpm.taus,_xlpm.pis)+gammarpipireg2(_xlpm.taus,_xlpm.pis))),_xlpm.ddeltadpi,-(22115000*(gamma0pipireg2(_xlpm.taus,_xlpm.pis)+gammarpipireg2(_xlpm.taus,_xlpm.pis)))/(317.763*rgas_water*_xlpm.temp*(gamma0pireg2(_xlpm.taus,_xlpm.pis)+gammarpireg2(_xlpm.taus,_xlpm.pis))^2),0.0013848/psivisc(_xlpm.tau,_xlpm.delta)*(_xlpm.tau*_xlpm.delta)^(-2)*_xlpm.dpidtau^2*(_xlpm.delta*_xlpm.ddeltadpi)^0.4678*_xlpm.delta^0.5*EXP(-18.66*(1/_xlpm.tau-1)^2-(_xlpm.delta-1)^4)))</definedName>
    <definedName name="lamb2Reg3" comment="subfunction to determine lambthcon in region 3" hidden="1">_xlfn.LAMBDA(_xlpm.temp,_xlpm.press,_xlpm.tau,_xlpm.delta,_xlfn.LET(_xlpm.taus,647.096/_xlpm.temp,_xlpm.deltas,_xlpm.delta*317.763/322,_xlpm.dpidtau,(647.226*rgas_water*(_xlpm.delta*317.763)^2*(fideltareg3(_xlpm.taus,_xlpm.deltas)-(647.096/_xlpm.temp)*fideltataureg3(_xlpm.taus,_xlpm.deltas)))/(22115000*322),_xlpm.ddeltadpi,(22115000*322)/(317.763*_xlpm.delta*317.763*rgas_water*_xlpm.temp*(2*fideltareg3(_xlpm.taus,_xlpm.deltas)+(_xlpm.delta*317.763/322)*fideltadeltareg3(_xlpm.taus,_xlpm.deltas))),0.0013848/psivisc(_xlpm.tau,_xlpm.delta)*(_xlpm.tau*_xlpm.delta)^(-2)*_xlpm.dpidtau^2*(_xlpm.delta*_xlpm.ddeltadpi)^0.4678*_xlpm.delta^0.5*EXP(-18.66*(1/_xlpm.tau-1)^2-(_xlpm.delta-1)^4)))</definedName>
    <definedName name="lambthcon" comment="Reduced thermal conductivity" hidden="1">_xlfn.LAMBDA(_xlpm.temp,_xlpm.press,_xlpm.tau,_xlpm.delta,_xlfn.LET(_xlpm.lamb0,1/_xlpm.tau^0.5/_xlfn.LET(_xlpm.i,_xlfn.SEQUENCE(4,1,0,1),SUM(n0thcon(_xlpm.i)*_xlpm.tau^_xlpm.i)),_xlpm.lamb1,EXP(_xlfn.LET(_xlpm.i,_xlfn.SEQUENCE(5,1,0,1),_xlpm.j,_xlfn.SEQUENCE(1,6,0,1),SUM(nthcon(_xlpm.i,_xlpm.j)*(_xlpm.tau-1)^_xlpm.i*(_xlpm.delta-1)^_xlpm.j))*_xlpm.delta),_xlpm.lamb2,CHOOSE(getreg(_xlpm.temp,_xlpm.press),lamb2Reg1(_xlpm.temp,_xlpm.press,_xlpm.tau,_xlpm.delta),lamb2Reg2(_xlpm.temp,_xlpm.press,_xlpm.tau,_xlpm.delta),lamb2Reg3(_xlpm.temp,_xlpm.press,_xlpm.tau,_xlpm.delta)),_xlpm.lamb0*_xlpm.lamb1+_xlpm.lamb2))</definedName>
    <definedName name="n0reg2" comment="coefficients and exponents for region 2" hidden="1">_xlfn.LAMBDA(_xlpm.x,INDEX({-9.6927686500217,10.086655968018,-0.005608791128302,0.071452738081455,-0.40710498223928,1.4240819171444,-4.383951131945,-0.28408632460772,0.021268463753307},_xlpm.x))</definedName>
    <definedName name="n0thcon" comment="coefficients and exponents for thermal conductivity" hidden="1">_xlfn.LAMBDA(_xlpm.x,INDEX({1,6.978267,2.599096,-0.998254},_xlpm.x+1))</definedName>
    <definedName name="n0visc" comment="coefficients and exponents for viscosity" hidden="1">_xlfn.LAMBDA(_xlpm.x,INDEX({1,0.978197,0.579829,-0.202354},_xlpm.x+1))</definedName>
    <definedName name="nbound" comment="coefficients for boundary equation" hidden="1">_xlfn.LAMBDA(_xlpm.x,INDEX({348.05185628969,-1.1671859879975,0.0010192970039326,572.54459862746,13.91883977887},_xlpm.x))</definedName>
    <definedName name="nreg1" comment="coefficients and exponents for region 1" hidden="1">_xlfn.LAMBDA(_xlpm.x,INDEX({0.14632971213167,-0.84548187169114,-3.756360367204,3.3855169168385,-0.95791963387872,0.15772038513228,-0.016616417199501,0.00081214629983568,0.00028319080123804,-0.00060706301565874,-0.018990068218419,-0.032529748770505,-0.021841717175414,-0.00005283835796993,-0.00047184321073267,-0.00030001780793026,0.000047661393906987,-0.0000044141845330846,-7.2694996297594E-16,-0.000031679644845054,-0.0000028270797985312,-8.5205128120103E-10,-0.0000022425281908,-6.5171222895601E-07,-1.4341729937924E-13,-4.0516996860117E-07,-1.2734301741641E-09,-1.7424871230634E-10,-6.8762131295531E-19,1.4478307828521E-20,2.6335781662795E-23,-1.1947622640071E-23,1.8228094581404E-24,-9.3537087292458E-26},_xlpm.x))</definedName>
    <definedName name="nreg2" comment="coefficients and exponents for region 2" hidden="1">_xlfn.LAMBDA(_xlpm.x,INDEX({-0.0017731742473213,-0.017834862292358,-0.045996013696365,-0.057581259083432,-0.05032527872793,-0.000033032641670203,-0.00018948987516315,-0.0039392777243355,-0.043797295650573,-0.000026674547914087,2.0481737692309E-08,4.3870667284435E-07,-0.00003227767723857,-0.0015033924542148,-0.040668253562649,-7.8847309559367E-10,1.2790717852285E-08,4.8225372718507E-07,0.0000022922076337661,-1.6714766451061E-11,-0.0021171472321355,-23.895741934104,-5.905956432427E-18,-0.0000012621808899101,-0.038946842435739,1.1256211360459E-11,-8.2311340897998,1.9809712802088E-08,1.0406965210174E-19,-1.0234747095929E-13,-1.0018179379511E-09,-8.0882908646985E-11,0.10693031879409,-0.33662250574171,8.9185845355421E-25,3.0629316876232E-13,-0.0000042002467698208,-5.9056029685639E-26,0.0000037826947613457,-1.2768608934681E-15,7.3087610595061E-29,5.5414715350778E-17,-0.0000009436970724121},_xlpm.x))</definedName>
    <definedName name="nreg3" comment="coefficients and exponents for region 3" hidden="1">_xlfn.LAMBDA(_xlpm.x,INDEX({1.0658070028513,-15.732845290239,20.944396974307,-7.6867707878716,2.6185947787954,-2.808078114862,1.2053369696517,-0.0084566812812502,-1.2654315477714,-1.1524407806681,0.88521043984318,-0.64207765181607,0.38493460186671,-0.85214708824206,4.8972281541877,-3.0502617256965,0.039420536879154,0.12558408424308,-0.2799932969871,1.389979956946,-2.018991502357,-0.0082147637173963,-0.47596035734923,0.0439840744735,-0.44476435428739,0.90572070719733,0.70522450087967,0.10770512626332,-0.32913623258954,-0.50871062041158,-0.022175400873096,0.094260751665092,0.16436278447961,-0.013503372241348,-0.014834345352472,0.00057922953628084,0.0032308904703711,0.000080964802996215,-0.00016557679795037,-0.000044923899061815},_xlpm.x))</definedName>
    <definedName name="nreg4" comment="coefficients and exponents for region 4" hidden="1">_xlfn.LAMBDA(_xlpm.x,INDEX({1167.0521452767,-724213.16703206,-17.073846940092,12020.82470247,-3232555.0322333,14.91510861353,-4823.2657361591,405113.40542057,-0.23855557567849,650.17534844798},_xlpm.x))</definedName>
    <definedName name="nthcon" comment="coefficients and exponents for thermal conductivity" hidden="1">_xlfn.LAMBDA(_xlpm.x,_xlpm.y,INDEX({1.3293046,-0.40452437,0.2440949,0.018660751,-0.12961068,0.044809953;1.7018363,-2.2156845,1.6511057,-0.76736002,0.37283344,-0.1120316;5.2246158,-10.124111,4.9874687,-0.27297694,-0.43083393,0.13333849;8.7127675,-9.5000611,4.3786606,-0.91783782,0,0;-1.8525999,0.9340469,0,0,0,0},_xlpm.x+1,_xlpm.y+1))</definedName>
    <definedName name="nvisc" comment="coefficients and exponents for viscosity" hidden="1">_xlfn.LAMBDA(_xlpm.x,INDEX({0.5132047,0.3205656,-0.7782567,0.1885447,0.2151778,0.7317883,1.241044,1.476783,-0.2818107,-1.070786,-1.263184,0.1778064,0.460504,0.2340379,-0.4924179,-0.0417661,0.1600435,-0.01578386,-0.003629481},_xlpm.x))</definedName>
    <definedName name="pBound" comment="boundary pressure between regions 2 and 3" hidden="1">_xlfn.LAMBDA(_xlpm.temp,IF(OR(_xlpm.temp&lt;623.15,_xlpm.temp&gt;863.15),-1,(nbound(1)+nbound(2)*_xlpm.temp+nbound(3)*_xlpm.temp*_xlpm.temp)*10))</definedName>
    <definedName name="pc_water">220.64</definedName>
    <definedName name="pressreg3" comment="pressure in region 3" hidden="1">_xlfn.LAMBDA(_xlpm.temp,_xlpm.density,_xlfn.LET(_xlpm.tau,tc_water/_xlpm.temp,_xlpm.delta,_xlpm.density/dc_water,_xlpm.density*rgas_water*_xlpm.temp*_xlpm.delta*fideltareg3(_xlpm.tau,_xlpm.delta)/100000))</definedName>
    <definedName name="pSatWλ" comment="Saturation pressure of water">_xlfn.LAMBDA(_xlpm.temperature,     _xlfn.LET(         _xlpm.t,_xlpm.temperature,         _xlpm.del,_xlpm.t + nreg4(9) / (_xlpm.t - nreg4(10)),         _xlpm.aco, _xlpm.del ^ 2 + nreg4(1) * _xlpm.del + nreg4(2),         _xlpm.bco, nreg4(3) * _xlpm.del ^ 2 + nreg4(4) * _xlpm.del + nreg4(5),         _xlpm.cco, nreg4(6) * _xlpm.del ^ 2 + nreg4(7) * _xlpm.del + nreg4(8),         IF(             OR(_xlpm.t &lt; 273.15,_xlpm.t &gt; 647.096),-1,(2 * _xlpm.cco / (-_xlpm.bco + (_xlpm.bco ^ 2 - 4 * _xlpm.aco * _xlpm.cco) ^ 0.5)) ^ 4 * 10)))</definedName>
    <definedName name="psivisc" comment="Reduced dynamic viscosity" hidden="1">_xlfn.LAMBDA(_xlpm.tau,_xlpm.delta,1/(_xlpm.tau^0.5*_xlfn.LET(_xlpm.i,_xlfn.SEQUENCE(4,1,0,1),SUM(n0visc(_xlpm.i)*_xlpm.tau^_xlpm.i)))*EXP(_xlpm.delta*_xlfn.LET(_xlpm.i,_xlfn.SEQUENCE(19,1,1,1),SUM(nvisc(_xlpm.i)*(_xlpm.delta-1)^ivisc(_xlpm.i)*(_xlpm.tau-1)^jvisc(_xlpm.i)))))</definedName>
    <definedName name="rgas_water">461.526</definedName>
    <definedName name="SolveDens3" comment="Recursive lambda to solve the densreg3 function" hidden="1">_xlfn.LAMBDA(_xlpm.densin,_xlpm.temp,_xlpm.press,_xlfn.LET(_xlpm.tau,tc_water/_xlpm.temp,_xlpm.delta,_xlpm.densin/dc_water,_xlpm.fidel3,fideltareg3(_xlpm.tau,_xlpm.delta),_xlpm.ddens,(_xlpm.press*100000-rgas_water*_xlpm.temp*_xlpm.densin^2/dc_water*_xlpm.fidel3)/(rgas_water*_xlpm.temp/dc_water*(2*_xlpm.densin*_xlpm.fidel3+_xlpm.densin^2/dc_water*fideltadeltareg3(_xlpm.tau,_xlpm.delta))),IF(ABS(_xlpm.ddens)&gt;0.000005,SolveDens3(_xlpm.densin+_xlpm.ddens,_xlpm.temp,_xlpm.press),_xlpm.densin+_xlpm.ddens)))</definedName>
    <definedName name="spsoundreg1" comment="speed of sound in region 1" hidden="1">_xlfn.LAMBDA(_xlpm.temp,_xlpm.press,_xlfn.LET(_xlpm.tau,540/_xlpm.temp,_xlpm.pi,0.1*_xlpm.press/16.53,(rgas_water*_xlpm.temp*(gammapireg1(_xlpm.tau,_xlpm.pi)^2/((gammapireg1(_xlpm.tau,_xlpm.pi)-_xlpm.tau*gammapitaureg1(_xlpm.tau,_xlpm.pi))^2/(_xlpm.tau^2*gammatautaureg1(_xlpm.tau,_xlpm.pi))-gammapipireg1(_xlpm.tau,_xlpm.pi))))^0.5))</definedName>
    <definedName name="spsoundreg2" comment="speed of sound in region 2" hidden="1">_xlfn.LAMBDA(_xlpm.temp,_xlpm.press,_xlfn.LET(_xlpm.tau,540/_xlpm.temp,_xlpm.pi,0.1*_xlpm.press,(rgas_water*_xlpm.temp*(1+2*_xlpm.pi*gammarpireg2(_xlpm.tau,_xlpm.pi)+_xlpm.pi^2*gammarpireg2(_xlpm.tau,_xlpm.pi)^2)/((1-_xlpm.pi^2*gammarpipireg2(_xlpm.tau,_xlpm.pi))+(1+_xlpm.pi*gammarpireg2(_xlpm.tau,_xlpm.pi)-_xlpm.tau*_xlpm.pi*gammarpitaureg2(_xlpm.tau,_xlpm.pi))^2/(_xlpm.tau^2*(gamma0tautaureg2(_xlpm.tau,_xlpm.pi)+gammartautaureg2(_xlpm.tau,_xlpm.pi)))))^0.5))</definedName>
    <definedName name="spsoundreg3" comment="speed of sound in region 3" hidden="1">_xlfn.LAMBDA(_xlpm.temp,_xlpm.density,_xlfn.LET(_xlpm.tau,tc_water/_xlpm.temp,_xlpm.delta,_xlpm.density/dc_water,(rgas_water*_xlpm.temp*(2*_xlpm.delta*fideltareg3(_xlpm.tau,_xlpm.delta)+_xlpm.delta^2*fideltadeltareg3(_xlpm.tau,_xlpm.delta)-(_xlpm.delta*fideltareg3(_xlpm.tau,_xlpm.delta)-_xlpm.delta*_xlpm.tau*fideltataureg3(_xlpm.tau,_xlpm.delta))^2/(_xlpm.tau^2*fitautaureg3(_xlpm.tau,_xlpm.delta))))^0.5))</definedName>
    <definedName name="spsoundSatLiqPWλ" comment="speed of sound in saturated liquid water as a function of pressure">_xlfn.LAMBDA(_xlpm.press,_xlfn.LET(_xlpm.temp,tSatWλ(_xlpm.press),IF(AND(_xlpm.press&gt;=pSatWλ(273.15),_xlpm.press&lt;=pSatWλ(623.15)),spsoundreg1(_xlpm.temp,_xlpm.press),IF(AND(_xlpm.press&gt;tSatWλ(623.15),_xlpm.press&lt;=pc_water),spsoundreg3(_xlpm.temp,densreg3(_xlpm.temp,_xlpm.press+0.00001)),-1))))</definedName>
    <definedName name="spsoundSatLiqTWλ" comment="speed of sound in saturated liquid water as a function of temperature">_xlfn.LAMBDA(_xlpm.temp,_xlfn.LET(_xlpm.press,pSatWλ(_xlpm.temp),IF(AND(_xlpm.temp&gt;=273.15,_xlpm.temp&lt;=623.15),spsoundreg1(_xlpm.temp,_xlpm.press),IF(AND(_xlpm.temp&gt;623.15,_xlpm.temp&lt;=tc_water),spsoundreg3(_xlpm.temp,densreg3(_xlpm.temp,_xlpm.press)),-1))))</definedName>
    <definedName name="spsoundSatVapPWλ" comment="speed of sound in saturated steam as a function of pressure">_xlfn.LAMBDA(_xlpm.press,_xlfn.LET(_xlpm.temp,tSatWλ(_xlpm.press),IF(AND(_xlpm.press&gt;=pSatWλ(273.15),_xlpm.press&lt;=pSatWλ(623.15)),spsoundreg2(_xlpm.temp,_xlpm.press),IF(AND(_xlpm.press&gt;tSatWλ(623.15),_xlpm.press&lt;=pc_water),spsoundreg3(_xlpm.temp,densreg3(_xlpm.temp,_xlpm.press-0.00001)),-1))))</definedName>
    <definedName name="spsoundSatVapTWλ" comment="speed of sound in saturated steam as a function of temperature">_xlfn.LAMBDA(_xlpm.temp,_xlfn.LET(_xlpm.press,pSatWλ(_xlpm.temp),IF(AND(_xlpm.temp&gt;=273.15,_xlpm.temp&lt;=623.15),spsoundreg2(_xlpm.temp,_xlpm.press),IF(AND(_xlpm.temp&gt;623.15,_xlpm.temp&lt;=tc_water),spsoundreg3(_xlpm.temp,densreg3(_xlpm.temp,_xlpm.press-0.00001)),-1))))</definedName>
    <definedName name="spsoundWλ" comment="speed of sound in water or steam">_xlfn.LAMBDA(_xlpm.temp,_xlpm.press,_xlfn.LET(_xlpm.reg,getreg(_xlpm.temp,_xlpm.press),IF(_xlpm.reg=-1,"NA",CHOOSE(_xlpm.reg,spsoundreg1(_xlpm.temp,_xlpm.press),spsoundreg2(_xlpm.temp,_xlpm.press),spsoundreg3(_xlpm.temp,densreg3(_xlpm.temp,_xlpm.press))))))</definedName>
    <definedName name="tBound" comment="boundary temperature between regions 2 and 3" hidden="1">_xlfn.LAMBDA(_xlpm.press,IF(OR(_xlpm.press&lt;165.292,_xlpm.press&gt;1000),-1,nbound(4)+((0.1*_xlpm.press-nbound(5))/nbound(3))^0.5))</definedName>
    <definedName name="tc_water">647.096</definedName>
    <definedName name="thconSatLiqPWλ" comment="thermal conductivity of saturated liquid water as a function of pressure">_xlfn.LAMBDA(_xlpm.press,_xlfn.LET(_xlpm.temp,tSatWλ(_xlpm.press),IF(AND(_xlpm.press&gt;=pSatWλ(273.15),_xlpm.press&lt;=pSatWλ(623.15)),0.4945*lambthcon(_xlpm.temp,_xlpm.press,647.226/_xlpm.temp,1/volreg1(_xlpm.temp,_xlpm.press)/317.763),IF(AND(_xlpm.press&gt;tSatWλ(623.15),_xlpm.press&lt;=pc_water),0.4945*lambthcon(tSatWλ(_xlpm.press),_xlpm.press,647.226/_xlpm.temp,densreg3(tSatWλ(_xlpm.press),_xlpm.press+0.00001)/317.763),-1))))</definedName>
    <definedName name="thconSatLiqTWλ" comment="thermal conductivity of saturated liquid water as a function of temperature">_xlfn.LAMBDA(_xlpm.temp,_xlfn.LET(_xlpm.press,pSatWλ(_xlpm.temp),IF(AND(_xlpm.temp&gt;=273.15,_xlpm.temp&lt;=623.15),0.4945*lambthcon(_xlpm.temp,_xlpm.press,647.226/_xlpm.temp,1/volreg1(_xlpm.temp,_xlpm.press)/317.763),IF(AND(_xlpm.temp&gt;623.15,_xlpm.temp&lt;=tc_water),0.4945*lambthcon(_xlpm.temp,_xlpm.press,647.226/_xlpm.temp,densreg3(_xlpm.temp,_xlpm.press)/317.763),-1))))</definedName>
    <definedName name="thconSatVapPWλ" comment="thermal conductivity of saturated steam as a function of pressure">_xlfn.LAMBDA(_xlpm.press,_xlfn.LET(_xlpm.temp,tSatWλ(_xlpm.press),IF(AND(_xlpm.temp&gt;=273.15,_xlpm.temp&lt;=623.15),0.4945*lambthcon(_xlpm.temp,_xlpm.press-0.0001*_xlpm.press,647.226/_xlpm.temp,1/volreg2(_xlpm.temp,_xlpm.press)/317.763),IF(AND(_xlpm.temp&gt;623.15,_xlpm.temp&lt;=tc_water),0.4945*lambthcon(_xlpm.temp,_xlpm.press-0.00001,647.226/_xlpm.temp,densreg3(_xlpm.temp,_xlpm.press-0.00001)/317.763),-1))))</definedName>
    <definedName name="thconSatVapTWλ" comment="thermal conductivity of saturated steam as a function of temperature">_xlfn.LAMBDA(_xlpm.temp,_xlfn.LET(_xlpm.press,pSatWλ(_xlpm.temp),IF(AND(_xlpm.temp&gt;=273.15,_xlpm.temp&lt;=623.15),0.4945*lambthcon(_xlpm.temp,_xlpm.press-0.0001*_xlpm.press,647.226/_xlpm.temp,1/volreg2(_xlpm.temp,_xlpm.press)/317.763),IF(AND(_xlpm.temp&gt;623.15,_xlpm.temp&lt;=tc_water),0.4945*lambthcon(_xlpm.temp,_xlpm.press-0.00001*_xlpm.press,647.226/_xlpm.temp,densreg3(_xlpm.temp,_xlpm.press-0.00001)/317.763),-1))))</definedName>
    <definedName name="thconWλ" comment="thermal conductivity of water or steam">_xlfn.LAMBDA(_xlpm.temp,_xlpm.press,IF(AND(_xlpm.temp&gt;=273.15,_xlpm.temp&lt;=1073.15,_xlpm.press&gt;0,_xlpm.press&lt;=1000),0.4945*lambthcon(_xlpm.temp,_xlpm.press,647.226/_xlpm.temp,densWλ(_xlpm.temp,_xlpm.press)/317.763),-1))</definedName>
    <definedName name="tSatWλ" comment="Saturation Temperature Of Water">_xlfn.LAMBDA(_xlpm.pressure,     _xlfn.LET(         _xlpm.bet,(0.1*_xlpm.pressure)^0.25,         _xlpm.eco,_xlpm.bet^2+nreg4(3)*_xlpm.bet+nreg4(6),         _xlpm.fco,nreg4(1)*_xlpm.bet^2+nreg4(4)*_xlpm.bet+nreg4(7),         _xlpm.gco,nreg4(2)*_xlpm.bet^2+nreg4(5)*_xlpm.bet+nreg4(8),         _xlpm.dco,2*_xlpm.gco/(-_xlpm.fco-(_xlpm.fco^2-4*_xlpm.eco*_xlpm.gco)^0.5),          IF(OR(_xlpm.pressure &lt; 0.00611213,_xlpm.pressure &gt; 220.64),-1,0.5 * (nreg4(10) + _xlpm.dco - ((nreg4(10) + _xlpm.dco) ^ 2 - 4 * (nreg4(9) + nreg4(10) * _xlpm.dco)) ^ 0.5))))</definedName>
    <definedName name="viscSatLiqPWλ" comment="dynamic viscosity of saturated liquid water as a function of pressure">_xlfn.LAMBDA(_xlpm.press,_xlfn.LET(_xlpm.temp,tSatWλ(_xlpm.press),IF(AND(_xlpm.press&gt;=pSatWλ(273.15),_xlpm.press&lt;=pSatWλ(623.15)),0.000055071*psivisc(647.226/_xlpm.temp,1/volreg1(_xlpm.temp,_xlpm.press)/317.763),IF(AND(_xlpm.press&gt;tSatWλ(623.15),_xlpm.press&lt;=pc_water), 0.000055071*psivisc(647.226/_xlpm.temp,densreg3(_xlpm.temp,_xlpm.press+0.00001)/317.763),-1))))</definedName>
    <definedName name="viscSatLiqTWλ" comment="dynamic viscosity of saturated liquid water as a function of temperature">_xlfn.LAMBDA(_xlpm.temp,_xlfn.LET(_xlpm.press,pSatWλ(_xlpm.temp),IF(AND(_xlpm.temp&gt;=273.15,_xlpm.temp&lt;=623.15),0.000055071*psivisc(647.226/_xlpm.temp,1/volreg1(_xlpm.temp,_xlpm.press)/317.763),IF(AND(_xlpm.temp&gt;623.15,_xlpm.temp&lt;=tc_water), 0.000055071*psivisc(647.226/_xlpm.temp,densreg3(_xlpm.temp,_xlpm.press)/317.763),-1))))</definedName>
    <definedName name="viscSatVapPWλ" comment="dynamic viscosity of saturated steam as a function of pressure">_xlfn.LAMBDA(_xlpm.press,_xlfn.LET(_xlpm.temp,tSatWλ(_xlpm.press),IF(AND(_xlpm.press&gt;=pSatWλ(273.15),_xlpm.press&lt;=pSatWλ(623.15)),0.000055071*psivisc(647.226/_xlpm.temp,1/volreg2(_xlpm.temp,_xlpm.press)/317.763),IF(AND(_xlpm.press&gt;tSatWλ(623.15),_xlpm.press&lt;=pc_water),0.000055071*psivisc(647.226/_xlpm.temp,densreg3(_xlpm.temp,_xlpm.press-0.00001)/317.763),-1))))</definedName>
    <definedName name="viscSatVapTWλ" comment="dynamic viscosity of saturated steam as a function of temperature">_xlfn.LAMBDA(_xlpm.temp,_xlfn.LET(_xlpm.press,pSatWλ(_xlpm.temp),IF(AND(_xlpm.temp&gt;=273.15,_xlpm.temp&lt;=623.15),0.000055071*psivisc(647.226/_xlpm.temp,1/volreg2(_xlpm.temp,_xlpm.press)/317.763),IF(AND(_xlpm.temp&gt;623.15,_xlpm.temp&lt;=tc_water),0.000055071*psivisc(647.226/_xlpm.temp,densreg3(_xlpm.temp,_xlpm.press-0.00001)/317.763),-1))))</definedName>
    <definedName name="viscWλ" comment="dynamic viscosity of water or steam">_xlfn.LAMBDA(_xlpm.temp,_xlpm.press,IF(AND(_xlpm.temp&gt;=273.15,_xlpm.temp&lt;=1073.15,_xlpm.press&lt;=1000),0.000055071*psivisc(647.226/_xlpm.temp,densWλ(_xlpm.temp,_xlpm.press)/317.763),-1))</definedName>
    <definedName name="volreg1" comment="specific volume in region 1" hidden="1">_xlfn.LAMBDA(_xlpm.temp,_xlpm.press,_xlfn.LET(_xlpm.tau,1386/_xlpm.temp,_xlpm.pi,0.1*_xlpm.press/16.53,rgas_water*_xlpm.temp*_xlpm.pi*gammapireg1(_xlpm.tau,_xlpm.pi)/(_xlpm.press*100000)))</definedName>
    <definedName name="volreg2" comment="specific volume in region 2" hidden="1">_xlfn.LAMBDA(_xlpm.temp,_xlpm.press,_xlfn.LET(_xlpm.tau,540/_xlpm.temp,_xlpm.pi,0.1*_xlpm.press,rgas_water*_xlpm.temp*_xlpm.pi*(gamma0pireg2(_xlpm.tau,_xlpm.pi)+gammarpireg2(_xlpm.tau,_xlpm.pi))/(_xlpm.press*100000)))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3" i="1" l="1"/>
  <c r="E58" i="1" a="1"/>
  <c r="E58" i="1" s="1"/>
  <c r="E56" i="1" a="1"/>
  <c r="E56" i="1" s="1"/>
  <c r="E59" i="1" a="1"/>
  <c r="E59" i="1" s="1"/>
  <c r="E57" i="1" a="1"/>
  <c r="E57" i="1" s="1"/>
  <c r="E64" i="1" a="1"/>
  <c r="E64" i="1" s="1"/>
  <c r="E62" i="1" a="1"/>
  <c r="E62" i="1" s="1"/>
  <c r="E65" i="1" a="1"/>
  <c r="E65" i="1" s="1"/>
  <c r="E63" i="1" a="1"/>
  <c r="E63" i="1" s="1"/>
  <c r="E53" i="1" a="1"/>
  <c r="E53" i="1" s="1"/>
  <c r="E51" i="1" a="1"/>
  <c r="E51" i="1" s="1"/>
  <c r="E54" i="1" a="1"/>
  <c r="E54" i="1" s="1"/>
  <c r="E52" i="1" a="1"/>
  <c r="E52" i="1" s="1"/>
  <c r="E27" i="1" a="1"/>
  <c r="E27" i="1" s="1"/>
  <c r="E25" i="1" a="1"/>
  <c r="E25" i="1" s="1"/>
  <c r="E28" i="1" a="1"/>
  <c r="E28" i="1" s="1"/>
  <c r="E26" i="1" a="1"/>
  <c r="E26" i="1" s="1"/>
  <c r="E22" i="1" a="1"/>
  <c r="E22" i="1" s="1"/>
  <c r="E20" i="1" a="1"/>
  <c r="E20" i="1" s="1"/>
  <c r="E23" i="1" a="1"/>
  <c r="E23" i="1" s="1"/>
  <c r="E21" i="1" a="1"/>
  <c r="E21" i="1" s="1"/>
  <c r="E42" i="1" a="1"/>
  <c r="E42" i="1" s="1"/>
  <c r="E40" i="1" a="1"/>
  <c r="E40" i="1" s="1"/>
  <c r="E43" i="1" a="1"/>
  <c r="E43" i="1" s="1"/>
  <c r="E41" i="1" a="1"/>
  <c r="E41" i="1" s="1"/>
  <c r="E47" i="1" a="1"/>
  <c r="E47" i="1" s="1"/>
  <c r="E45" i="1" a="1"/>
  <c r="E45" i="1" s="1"/>
  <c r="E48" i="1" a="1"/>
  <c r="E48" i="1" s="1"/>
  <c r="E46" i="1" a="1"/>
  <c r="E46" i="1" s="1"/>
  <c r="E37" i="1" a="1"/>
  <c r="E37" i="1" s="1"/>
  <c r="E35" i="1" a="1"/>
  <c r="E35" i="1" s="1"/>
  <c r="E38" i="1" a="1"/>
  <c r="E38" i="1" s="1"/>
  <c r="E36" i="1" a="1"/>
  <c r="E36" i="1" s="1"/>
  <c r="E32" i="1" a="1"/>
  <c r="E32" i="1" s="1"/>
  <c r="E30" i="1" a="1"/>
  <c r="E30" i="1" s="1"/>
  <c r="E33" i="1" a="1"/>
  <c r="E33" i="1" s="1"/>
  <c r="E31" i="1" a="1"/>
  <c r="E31" i="1" s="1"/>
  <c r="E60" i="1" a="1"/>
  <c r="E60" i="1" s="1"/>
  <c r="E66" i="1" a="1"/>
  <c r="E66" i="1" s="1"/>
  <c r="E55" i="1" a="1"/>
  <c r="E55" i="1" s="1"/>
  <c r="E29" i="1" a="1"/>
  <c r="E29" i="1" s="1"/>
  <c r="E24" i="1" a="1"/>
  <c r="E24" i="1" s="1"/>
  <c r="E44" i="1" a="1"/>
  <c r="E44" i="1" s="1"/>
  <c r="E49" i="1" a="1"/>
  <c r="E49" i="1" s="1"/>
  <c r="E39" i="1" a="1"/>
  <c r="E39" i="1" s="1"/>
  <c r="E34" i="1" a="1"/>
  <c r="E34" i="1" s="1"/>
  <c r="E61" i="1" a="1"/>
  <c r="E61" i="1" s="1"/>
  <c r="E50" i="1" a="1"/>
  <c r="E50" i="1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<sst xmlns="http://schemas.openxmlformats.org/spreadsheetml/2006/main" count="219" uniqueCount="136">
  <si>
    <t>Function name</t>
  </si>
  <si>
    <t>Function description</t>
  </si>
  <si>
    <t>Unit</t>
  </si>
  <si>
    <t>Argument list</t>
  </si>
  <si>
    <t>Example</t>
  </si>
  <si>
    <t>Temperature (K)</t>
  </si>
  <si>
    <t>Pressure (Bar)</t>
  </si>
  <si>
    <t>Saturation Pressure Of Water</t>
  </si>
  <si>
    <t>bar</t>
  </si>
  <si>
    <t>temperature</t>
  </si>
  <si>
    <t>Saturation Temperature Of Water</t>
  </si>
  <si>
    <t>K</t>
  </si>
  <si>
    <t>pressure</t>
  </si>
  <si>
    <t>Density Of Water Or Steam</t>
  </si>
  <si>
    <t>kg/m^3</t>
  </si>
  <si>
    <t>temperature, pressure</t>
  </si>
  <si>
    <t>Specific Internal Energy Of Water Or Steam</t>
  </si>
  <si>
    <t>kJ/kg</t>
  </si>
  <si>
    <t>Specific Entropy Of Water Or Steam</t>
  </si>
  <si>
    <t>kJ/(kg K)</t>
  </si>
  <si>
    <t>Specific Enthalpy Of Water Or Steam</t>
  </si>
  <si>
    <t>Specific Isobaric Heat Capacity Of Water Or Steam</t>
  </si>
  <si>
    <t>Specific Isochoric Heat Capacity Of Water Or Steam</t>
  </si>
  <si>
    <t>Speed Of Sound In Water Or Steam</t>
  </si>
  <si>
    <t>m/s</t>
  </si>
  <si>
    <t>Dynamic Viscosity Of Water Or Steam</t>
  </si>
  <si>
    <t>Pa s</t>
  </si>
  <si>
    <t>Thermal Conductivity Of Water Or Steam</t>
  </si>
  <si>
    <t>W/(m K)</t>
  </si>
  <si>
    <t>Density Of Saturated Liquid Water As A Function Of Temperature</t>
  </si>
  <si>
    <t>Density Of Saturated Steam As A Function Of Temperature</t>
  </si>
  <si>
    <t>Density Of Saturated Liquid Water As A Function Of Pressure</t>
  </si>
  <si>
    <t>Density Of Saturated Steam As A Function Of Pressure</t>
  </si>
  <si>
    <t>Specific Internal Energy Of Saturated Liquid Water As A Function Of Temperature</t>
  </si>
  <si>
    <t>Specific Internal Energy Of Saturated Steam As A Function Of Temperature</t>
  </si>
  <si>
    <t>Specific Internal Energy Of Saturated Liquid Water As A Function Of Pressure</t>
  </si>
  <si>
    <t>Specific Internal Energy Of Saturated Steam As A Function Of Pressure</t>
  </si>
  <si>
    <t>Specific Entropy Of Saturated Liquid Water As A Function Of Temperature</t>
  </si>
  <si>
    <t>Specific Entropy Of Saturated Steam As A Function Of Temperature</t>
  </si>
  <si>
    <t>Specific Entropy Of Saturated Liquid Water As A Function Of Pressure</t>
  </si>
  <si>
    <t>Specific Entropy Of Saturated Steam As A Function Of Pressure</t>
  </si>
  <si>
    <t>Specific Enthalpy Of Saturated Liquid Water As A Function Of Temperature</t>
  </si>
  <si>
    <t>Specific Enthalpy Of Saturated Steam As A Function Of Temperature</t>
  </si>
  <si>
    <t>Specific Enthalpy Of Saturated Liquid Water As A Function Of Pressure</t>
  </si>
  <si>
    <t>Specific Enthalpy Of Saturated Steam As A Function Of Pressure</t>
  </si>
  <si>
    <t>Specific Isobaric Heat Capacity Of Saturated Liquid Water As A Function Of Temperature</t>
  </si>
  <si>
    <t>Specific Isobaric Heat Capacity Of Saturated Steam As A Function Of Temperature</t>
  </si>
  <si>
    <t>Specific Isobaric Heat Capacity Of Saturated Liquid Water As A Function Of Pressure</t>
  </si>
  <si>
    <t>Specific Isobaric Heat Capacity Of Saturated Steam As A Function Of Pressure</t>
  </si>
  <si>
    <t>Specific Isochoric Heat Capacity Of Saturated Liquid Water As A Function Of Temperature</t>
  </si>
  <si>
    <t>Specific Isochoric Heat Capacity Of Saturated Steam As A Function Of Temperature</t>
  </si>
  <si>
    <t>Specific Isochoric Heat Capacity Of Saturated Liquid Water As A Function Of Pressure</t>
  </si>
  <si>
    <t>Specific Isochoric Heat Capacity Of Saturated Steam As A Function Of Pressure</t>
  </si>
  <si>
    <t>Speed Of Sound In Saturated Liquid Water As A Function Of Temperature</t>
  </si>
  <si>
    <t>Speed Of Sound In Saturated Steam As A Function Of Temperature</t>
  </si>
  <si>
    <t>Speed Of Sound In Saturated Liquid Water As A Function Of Pressure</t>
  </si>
  <si>
    <t>Speed Of Sound In Saturated Steam As A Function Of Pressure</t>
  </si>
  <si>
    <t>Dynamic Viscosity Of Saturated Liquid Water As A Function Of Temperature</t>
  </si>
  <si>
    <t>Dynamic Viscosity Of Saturated Steam As A Function Of Temperature</t>
  </si>
  <si>
    <t>Dynamic Viscosity Of Saturated Liquid Water As A Function Of Pressure</t>
  </si>
  <si>
    <t>Dynamic Viscosity Of Saturated Steam As A Function Of Pressure</t>
  </si>
  <si>
    <t>Thermal Conductivity Of Saturated Liquid Water As A Function Of Temperature</t>
  </si>
  <si>
    <t>W /(m K)</t>
  </si>
  <si>
    <t>Thermal Conductivity Of Saturated Steam As A Function Of Temperature</t>
  </si>
  <si>
    <t>Thermal Conductivity Of Saturated Liquid Water As A Function Of Pressure</t>
  </si>
  <si>
    <t>Thermal Conductivity Of Saturated Steam As A Function Of Pressure</t>
  </si>
  <si>
    <t>If you want to use these functions, you must have access to the LAMBDA function. The cell below displays whether your version of Excel is capable of using these functions.</t>
  </si>
  <si>
    <t xml:space="preserve">Required Excel version </t>
  </si>
  <si>
    <t>Using these functions in your workbook</t>
  </si>
  <si>
    <t>Authored by</t>
  </si>
  <si>
    <t>URL</t>
  </si>
  <si>
    <t>Email</t>
  </si>
  <si>
    <t>Ported to Excel functions by</t>
  </si>
  <si>
    <t>Website</t>
  </si>
  <si>
    <t>Bernhard Spang, Hamburg, Germany</t>
  </si>
  <si>
    <t>http://www.cheresources.com/staff.shtml</t>
  </si>
  <si>
    <t>b.spang@hamburg.de</t>
  </si>
  <si>
    <t>Jan Karel Pieterse, April 2021</t>
  </si>
  <si>
    <t>https://jkp-ads.com</t>
  </si>
  <si>
    <t>info@jkp-ads.com</t>
  </si>
  <si>
    <t>The functions below have been ported from an old Excel file:</t>
  </si>
  <si>
    <t>water97_v13.xla</t>
  </si>
  <si>
    <t>File name</t>
  </si>
  <si>
    <t>Credits</t>
  </si>
  <si>
    <t>Moving from the water97 xla add-in to these functions</t>
  </si>
  <si>
    <t>Disclaimer</t>
  </si>
  <si>
    <t>Please note that you will use these functions at your own risk. I do not accept any claims or liability in case any of the functions below might lead to wrong results.</t>
  </si>
  <si>
    <t>There are several ways to use any of the below functions in your own model.
1. Use just one or two functions
- Find the functions you wish to use in the table below
- Copy the cells in columns E, F and G for those functions and paste them into your spreadsheet
2. Use all functions
- Copy the table below (or this worksheet) to your file</t>
  </si>
  <si>
    <t>cpSatLiqPWλ</t>
  </si>
  <si>
    <t>cpSatLiqTWλ</t>
  </si>
  <si>
    <t>cpSatVapPWλ</t>
  </si>
  <si>
    <t>cpSatVapTWλ</t>
  </si>
  <si>
    <t>cpWλ</t>
  </si>
  <si>
    <t>cvSatLiqPWλ</t>
  </si>
  <si>
    <t>cvSatLiqTWλ</t>
  </si>
  <si>
    <t>cvSatVapPWλ</t>
  </si>
  <si>
    <t>cvSatVapTWλ</t>
  </si>
  <si>
    <t>cvWλ</t>
  </si>
  <si>
    <t>densSatLiqPWλ</t>
  </si>
  <si>
    <t>densSatLiqTWλ</t>
  </si>
  <si>
    <t>densSatVapPWλ</t>
  </si>
  <si>
    <t>densSatVapTWλ</t>
  </si>
  <si>
    <t>densWλ</t>
  </si>
  <si>
    <t>energySatLiqPWλ</t>
  </si>
  <si>
    <t>energySatLiqTWλ</t>
  </si>
  <si>
    <t>energySatVapPWλ</t>
  </si>
  <si>
    <t>energySatVapTWλ</t>
  </si>
  <si>
    <t>energyWλ</t>
  </si>
  <si>
    <t>enthalpySatLiqPWλ</t>
  </si>
  <si>
    <t>enthalpySatLiqTWλ</t>
  </si>
  <si>
    <t>enthalpySatVapPWλ</t>
  </si>
  <si>
    <t>enthalpySatVapTWλ</t>
  </si>
  <si>
    <t>enthalpyWλ</t>
  </si>
  <si>
    <t>entropySatLiqPWλ</t>
  </si>
  <si>
    <t>entropySatLiqTWλ</t>
  </si>
  <si>
    <t>entropySatVapPWλ</t>
  </si>
  <si>
    <t>entropySatVapTWλ</t>
  </si>
  <si>
    <t>entropyWλ</t>
  </si>
  <si>
    <t>pSatWλ</t>
  </si>
  <si>
    <t>spsoundSatLiqPWλ</t>
  </si>
  <si>
    <t>spsoundSatLiqTWλ</t>
  </si>
  <si>
    <t>spsoundSatVapPWλ</t>
  </si>
  <si>
    <t>spsoundSatVapTWλ</t>
  </si>
  <si>
    <t>spsoundWλ</t>
  </si>
  <si>
    <t>thconSatLiqPWλ</t>
  </si>
  <si>
    <t>thconSatLiqTWλ</t>
  </si>
  <si>
    <t>thconSatVapPWλ</t>
  </si>
  <si>
    <t>thconSatVapTWλ</t>
  </si>
  <si>
    <t>thconWλ</t>
  </si>
  <si>
    <t>tSatWλ</t>
  </si>
  <si>
    <t>viscSatLiqPWλ</t>
  </si>
  <si>
    <t>viscSatLiqTWλ</t>
  </si>
  <si>
    <t>viscSatVapPWλ</t>
  </si>
  <si>
    <t>viscSatVapTWλ</t>
  </si>
  <si>
    <t>viscWλ</t>
  </si>
  <si>
    <t xml:space="preserve">To port the functions below to your file and stop using the water97 add-in, you need these steps:
1. Take the steps mentioned above to copy the functions you need to your workbook
2. Open the Find and Replace dialog (control+h) and let it search for:
    W(
    and replace with 
    Wλ(
3. Click the Options  button and set it to search the entire workbook
4. Start replacing, make sure to check the Match case box. Double-check each formula for replacements that might have gone wrong.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</si>
</sst>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ck">
        <color theme="4"/>
      </bottom>
      <diagonal/>
    </border>
  </borders>
  <cellStyleXfs count="4">
    <xf numFmtId="0" fontId="0" fillId="0" borderId="0"/>
    <xf numFmtId="0" fontId="2" fillId="0" borderId="1" applyNumberFormat="0" applyFill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9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2" fillId="0" borderId="1" xfId="1" applyAlignment="1">
      <alignment vertical="top"/>
    </xf>
    <xf numFmtId="0" fontId="2" fillId="0" borderId="1" xfId="1" applyAlignment="1">
      <alignment vertical="top" wrapText="1"/>
    </xf>
    <xf numFmtId="0" fontId="4" fillId="0" borderId="0" xfId="3"/>
    <xf numFmtId="0" fontId="5" fillId="2" borderId="0" xfId="0" applyFont="1" applyFill="1" applyAlignment="1">
      <alignment wrapText="1"/>
    </xf>
    <xf numFmtId="0" fontId="3" fillId="0" borderId="0" xfId="2" applyAlignment="1">
      <alignment vertical="top"/>
    </xf>
    <xf numFmtId="0" fontId="0" fillId="0" borderId="0" xfId="0" applyAlignment="1">
      <alignment vertical="top"/>
    </xf>
  </cellXfs>
  <cellStyles count="4">
    <cellStyle name="Heading 1" xfId="1" builtinId="16"/>
    <cellStyle name="Heading 4" xfId="2" builtinId="19"/>
    <cellStyle name="Hyperlink" xfId="3" builtinId="8"/>
    <cellStyle name="Normal" xfId="0" builtinId="0"/>
  </cellStyles>
  <dxfs count="2">
    <dxf>
      <fill>
        <patternFill>
          <bgColor rgb="FFFFC000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AC08243-1E4C-463B-A035-8A3EE531EA6E}" name="tblWater97Functions" displayName="tblWater97Functions" ref="A19:G66" totalsRowShown="0" headerRowDxfId="1">
  <autoFilter ref="A19:G66" xr:uid="{0F46486A-C771-4F00-93C2-37F147A54B8C}"/>
  <sortState xmlns:xlrd2="http://schemas.microsoft.com/office/spreadsheetml/2017/richdata2" ref="A20:G66">
    <sortCondition ref="A20:A66"/>
  </sortState>
  <tableColumns count="7">
    <tableColumn id="1" xr3:uid="{A30D8194-317B-41D6-9E6C-72EDD9307ABB}" name="Function name"/>
    <tableColumn id="2" xr3:uid="{59C115B4-7B24-4E82-9C99-7F3B159852D1}" name="Function description"/>
    <tableColumn id="7" xr3:uid="{E6AFAE07-C224-4A98-8D5B-287E18635E06}" name="Unit"/>
    <tableColumn id="3" xr3:uid="{093A7FED-846C-4EFC-958F-38CF1B7B678F}" name="Argument list"/>
    <tableColumn id="4" xr3:uid="{97C34CA2-7164-4EA0-90F7-B10C60FACA09}" name="Example"/>
    <tableColumn id="5" xr3:uid="{27D2F066-17D7-4B84-9623-84AC0520EA82}" name="Temperature (K)"/>
    <tableColumn id="6" xr3:uid="{6D09E279-D62A-481A-84FC-5883CB66D6A2}" name="Pressure (Bar)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jkp-ads.com/" TargetMode="External"/><Relationship Id="rId2" Type="http://schemas.openxmlformats.org/officeDocument/2006/relationships/hyperlink" Target="mailto:b.spang@hamburg.de" TargetMode="External"/><Relationship Id="rId1" Type="http://schemas.openxmlformats.org/officeDocument/2006/relationships/hyperlink" Target="http://www.cheresources.com/staff.shtml" TargetMode="External"/><Relationship Id="rId6" Type="http://schemas.openxmlformats.org/officeDocument/2006/relationships/table" Target="../tables/table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info@jkp-ad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BF2209-139F-41E4-B94B-536B01EB78F8}">
  <sheetPr codeName="Sheet1"/>
  <dimension ref="A1:G66"/>
  <sheetViews>
    <sheetView showGridLines="0" tabSelected="1" topLeftCell="A11" zoomScaleNormal="100" workbookViewId="0">
      <selection activeCell="B17" sqref="B17"/>
    </sheetView>
  </sheetViews>
  <sheetFormatPr defaultRowHeight="14.4" x14ac:dyDescent="0.3"/>
  <cols>
    <col min="1" max="1" width="24.77734375" bestFit="1" customWidth="1"/>
    <col min="2" max="2" width="82.5546875" customWidth="1"/>
    <col min="3" max="3" width="16.6640625" customWidth="1"/>
    <col min="4" max="4" width="19.21875" bestFit="1" customWidth="1"/>
    <col min="5" max="5" width="12" bestFit="1" customWidth="1"/>
    <col min="7" max="7" width="14.5546875" customWidth="1"/>
  </cols>
  <sheetData>
    <row r="1" spans="1:2" ht="20.399999999999999" thickBot="1" x14ac:dyDescent="0.35">
      <c r="A1" s="3" t="s">
        <v>83</v>
      </c>
      <c r="B1" s="2" t="s">
        <v>80</v>
      </c>
    </row>
    <row r="2" spans="1:2" ht="15" thickTop="1" x14ac:dyDescent="0.3">
      <c r="A2" s="7" t="s">
        <v>82</v>
      </c>
      <c r="B2" s="2" t="s">
        <v>81</v>
      </c>
    </row>
    <row r="3" spans="1:2" x14ac:dyDescent="0.3">
      <c r="A3" s="7" t="s">
        <v>69</v>
      </c>
      <c r="B3" t="s">
        <v>74</v>
      </c>
    </row>
    <row r="4" spans="1:2" x14ac:dyDescent="0.3">
      <c r="A4" s="7" t="s">
        <v>70</v>
      </c>
      <c r="B4" s="5" t="s">
        <v>75</v>
      </c>
    </row>
    <row r="5" spans="1:2" x14ac:dyDescent="0.3">
      <c r="A5" s="7" t="s">
        <v>71</v>
      </c>
      <c r="B5" s="5" t="s">
        <v>76</v>
      </c>
    </row>
    <row r="6" spans="1:2" x14ac:dyDescent="0.3">
      <c r="A6" s="7" t="s">
        <v>72</v>
      </c>
      <c r="B6" t="s">
        <v>77</v>
      </c>
    </row>
    <row r="7" spans="1:2" x14ac:dyDescent="0.3">
      <c r="A7" s="7" t="s">
        <v>73</v>
      </c>
      <c r="B7" s="5" t="s">
        <v>78</v>
      </c>
    </row>
    <row r="8" spans="1:2" x14ac:dyDescent="0.3">
      <c r="A8" s="7" t="s">
        <v>71</v>
      </c>
      <c r="B8" s="5" t="s">
        <v>79</v>
      </c>
    </row>
    <row r="9" spans="1:2" x14ac:dyDescent="0.3">
      <c r="B9" s="5"/>
    </row>
    <row r="10" spans="1:2" ht="29.4" thickBot="1" x14ac:dyDescent="0.35">
      <c r="A10" s="3" t="s">
        <v>85</v>
      </c>
      <c r="B10" s="2" t="s">
        <v>86</v>
      </c>
    </row>
    <row r="11" spans="1:2" ht="15" thickTop="1" x14ac:dyDescent="0.3"/>
    <row r="12" spans="1:2" ht="40.200000000000003" thickBot="1" x14ac:dyDescent="0.35">
      <c r="A12" s="4" t="s">
        <v>67</v>
      </c>
      <c r="B12" s="2" t="s">
        <v>66</v>
      </c>
    </row>
    <row r="13" spans="1:2" ht="18.600000000000001" thickTop="1" x14ac:dyDescent="0.35">
      <c r="A13" s="8"/>
      <c r="B13" s="6" t="str">
        <f>IF(ISERROR(_xlfn.LAMBDA(_xlpm.x,_xlpm.x)),"Your Excel version is NOT compatible","Your Excel version is compatible")</f>
        <v>Your Excel version is compatible</v>
      </c>
    </row>
    <row r="15" spans="1:2" ht="115.8" thickBot="1" x14ac:dyDescent="0.35">
      <c r="A15" s="4" t="s">
        <v>68</v>
      </c>
      <c r="B15" s="2" t="s">
        <v>87</v>
      </c>
    </row>
    <row r="16" spans="1:2" ht="15" thickTop="1" x14ac:dyDescent="0.3"/>
    <row r="17" spans="1:7" ht="159" thickBot="1" x14ac:dyDescent="0.35">
      <c r="A17" s="4" t="s">
        <v>84</v>
      </c>
      <c r="B17" s="2" t="s">
        <v>135</v>
      </c>
    </row>
    <row r="18" spans="1:7" ht="15" thickTop="1" x14ac:dyDescent="0.3"/>
    <row r="19" spans="1:7" x14ac:dyDescent="0.3">
      <c r="A19" s="1" t="s">
        <v>0</v>
      </c>
      <c r="B19" s="1" t="s">
        <v>1</v>
      </c>
      <c r="C19" s="1" t="s">
        <v>2</v>
      </c>
      <c r="D19" s="1" t="s">
        <v>3</v>
      </c>
      <c r="E19" s="1" t="s">
        <v>4</v>
      </c>
      <c r="F19" s="1" t="s">
        <v>5</v>
      </c>
      <c r="G19" s="1" t="s">
        <v>6</v>
      </c>
    </row>
    <row r="20" spans="1:7" x14ac:dyDescent="0.3">
      <c r="A20" t="s">
        <v>88</v>
      </c>
      <c r="B20" t="s">
        <v>47</v>
      </c>
      <c r="C20" t="s">
        <v>19</v>
      </c>
      <c r="D20" t="s">
        <v>12</v>
      </c>
      <c r="E20" cm="1">
        <f t="array" ref="E20">cpSatLiqPWλ(G20)</f>
        <v>4.5775195752333984</v>
      </c>
      <c r="F20">
        <v>623.29999999999995</v>
      </c>
      <c r="G20">
        <v>21</v>
      </c>
    </row>
    <row r="21" spans="1:7" x14ac:dyDescent="0.3">
      <c r="A21" t="s">
        <v>89</v>
      </c>
      <c r="B21" t="s">
        <v>45</v>
      </c>
      <c r="C21" t="s">
        <v>19</v>
      </c>
      <c r="D21" t="s">
        <v>9</v>
      </c>
      <c r="E21" cm="1">
        <f t="array" ref="E21">cpSatLiqTWλ(F21)</f>
        <v>10.163056845219891</v>
      </c>
      <c r="F21">
        <v>623.29999999999995</v>
      </c>
      <c r="G21">
        <v>21</v>
      </c>
    </row>
    <row r="22" spans="1:7" x14ac:dyDescent="0.3">
      <c r="A22" t="s">
        <v>90</v>
      </c>
      <c r="B22" t="s">
        <v>48</v>
      </c>
      <c r="C22" t="s">
        <v>19</v>
      </c>
      <c r="D22" t="s">
        <v>12</v>
      </c>
      <c r="E22" cm="1">
        <f t="array" ref="E22">cpSatVapPWλ(G22)</f>
        <v>3.233889166697109</v>
      </c>
      <c r="F22">
        <v>623.29999999999995</v>
      </c>
      <c r="G22">
        <v>21</v>
      </c>
    </row>
    <row r="23" spans="1:7" x14ac:dyDescent="0.3">
      <c r="A23" t="s">
        <v>91</v>
      </c>
      <c r="B23" t="s">
        <v>46</v>
      </c>
      <c r="C23" t="s">
        <v>19</v>
      </c>
      <c r="D23" t="s">
        <v>9</v>
      </c>
      <c r="E23" cm="1">
        <f t="array" ref="E23">cpSatVapTWλ(F23)</f>
        <v>16.788549594793903</v>
      </c>
      <c r="F23">
        <v>623.29999999999995</v>
      </c>
      <c r="G23">
        <v>21</v>
      </c>
    </row>
    <row r="24" spans="1:7" x14ac:dyDescent="0.3">
      <c r="A24" t="s">
        <v>92</v>
      </c>
      <c r="B24" t="s">
        <v>21</v>
      </c>
      <c r="C24" t="s">
        <v>19</v>
      </c>
      <c r="D24" t="s">
        <v>15</v>
      </c>
      <c r="E24" cm="1">
        <f t="array" ref="E24">cpWλ(F24,G24)</f>
        <v>2.2415029931780235</v>
      </c>
      <c r="F24">
        <v>623.29999999999995</v>
      </c>
      <c r="G24">
        <v>21</v>
      </c>
    </row>
    <row r="25" spans="1:7" x14ac:dyDescent="0.3">
      <c r="A25" t="s">
        <v>93</v>
      </c>
      <c r="B25" t="s">
        <v>51</v>
      </c>
      <c r="C25" t="s">
        <v>19</v>
      </c>
      <c r="D25" t="s">
        <v>12</v>
      </c>
      <c r="E25" cm="1">
        <f t="array" ref="E25">cvSatLiqPWλ(G25)</f>
        <v>3.4407357249119737</v>
      </c>
      <c r="F25">
        <v>623.29999999999995</v>
      </c>
      <c r="G25">
        <v>200</v>
      </c>
    </row>
    <row r="26" spans="1:7" x14ac:dyDescent="0.3">
      <c r="A26" t="s">
        <v>94</v>
      </c>
      <c r="B26" t="s">
        <v>49</v>
      </c>
      <c r="C26" t="s">
        <v>19</v>
      </c>
      <c r="D26" t="s">
        <v>9</v>
      </c>
      <c r="E26" cm="1">
        <f t="array" ref="E26">cvSatLiqTWλ(F26)</f>
        <v>3.1544808296705673</v>
      </c>
      <c r="F26">
        <v>623.29999999999995</v>
      </c>
      <c r="G26">
        <v>21</v>
      </c>
    </row>
    <row r="27" spans="1:7" x14ac:dyDescent="0.3">
      <c r="A27" t="s">
        <v>95</v>
      </c>
      <c r="B27" t="s">
        <v>52</v>
      </c>
      <c r="C27" t="s">
        <v>19</v>
      </c>
      <c r="D27" t="s">
        <v>12</v>
      </c>
      <c r="E27" cm="1">
        <f t="array" ref="E27">cvSatVapPWλ(G27)</f>
        <v>2.1774555875606807</v>
      </c>
      <c r="F27">
        <v>623.29999999999995</v>
      </c>
      <c r="G27">
        <v>21</v>
      </c>
    </row>
    <row r="28" spans="1:7" x14ac:dyDescent="0.3">
      <c r="A28" t="s">
        <v>96</v>
      </c>
      <c r="B28" t="s">
        <v>50</v>
      </c>
      <c r="C28" t="s">
        <v>19</v>
      </c>
      <c r="D28" t="s">
        <v>9</v>
      </c>
      <c r="E28" cm="1">
        <f t="array" ref="E28">cvSatVapTWλ(F28)</f>
        <v>3.7392584178350066</v>
      </c>
      <c r="F28">
        <v>623.29999999999995</v>
      </c>
      <c r="G28">
        <v>21</v>
      </c>
    </row>
    <row r="29" spans="1:7" x14ac:dyDescent="0.3">
      <c r="A29" t="s">
        <v>97</v>
      </c>
      <c r="B29" t="s">
        <v>22</v>
      </c>
      <c r="C29" t="s">
        <v>19</v>
      </c>
      <c r="D29" t="s">
        <v>15</v>
      </c>
      <c r="E29" cm="1">
        <f t="array" ref="E29">cvWλ(F29,G29)</f>
        <v>1.6674501676194089</v>
      </c>
      <c r="F29">
        <v>623.29999999999995</v>
      </c>
      <c r="G29">
        <v>21</v>
      </c>
    </row>
    <row r="30" spans="1:7" x14ac:dyDescent="0.3">
      <c r="A30" t="s">
        <v>98</v>
      </c>
      <c r="B30" t="s">
        <v>31</v>
      </c>
      <c r="C30" t="s">
        <v>14</v>
      </c>
      <c r="D30" t="s">
        <v>12</v>
      </c>
      <c r="E30" cm="1">
        <f t="array" ref="E30">densSatLiqPWλ(G30)</f>
        <v>846.71719256516394</v>
      </c>
      <c r="F30">
        <v>623.29999999999995</v>
      </c>
      <c r="G30">
        <v>21</v>
      </c>
    </row>
    <row r="31" spans="1:7" x14ac:dyDescent="0.3">
      <c r="A31" t="s">
        <v>99</v>
      </c>
      <c r="B31" t="s">
        <v>29</v>
      </c>
      <c r="C31" t="s">
        <v>14</v>
      </c>
      <c r="D31" t="s">
        <v>9</v>
      </c>
      <c r="E31" cm="1">
        <f t="array" ref="E31">densSatLiqTWλ(F31)</f>
        <v>574.06710353899177</v>
      </c>
      <c r="F31">
        <v>623.29999999999995</v>
      </c>
      <c r="G31">
        <v>21</v>
      </c>
    </row>
    <row r="32" spans="1:7" x14ac:dyDescent="0.3">
      <c r="A32" t="s">
        <v>100</v>
      </c>
      <c r="B32" t="s">
        <v>32</v>
      </c>
      <c r="C32" t="s">
        <v>14</v>
      </c>
      <c r="D32" t="s">
        <v>12</v>
      </c>
      <c r="E32" cm="1">
        <f t="array" ref="E32">densSatVapPWλ(G32)</f>
        <v>10.533640454846781</v>
      </c>
      <c r="F32">
        <v>623.29999999999995</v>
      </c>
      <c r="G32">
        <v>21</v>
      </c>
    </row>
    <row r="33" spans="1:7" x14ac:dyDescent="0.3">
      <c r="A33" t="s">
        <v>101</v>
      </c>
      <c r="B33" t="s">
        <v>30</v>
      </c>
      <c r="C33" t="s">
        <v>14</v>
      </c>
      <c r="D33" t="s">
        <v>9</v>
      </c>
      <c r="E33" cm="1">
        <f t="array" ref="E33">densSatVapTWλ(F33)</f>
        <v>113.98159155642865</v>
      </c>
      <c r="F33">
        <v>623.29999999999995</v>
      </c>
      <c r="G33">
        <v>21</v>
      </c>
    </row>
    <row r="34" spans="1:7" x14ac:dyDescent="0.3">
      <c r="A34" t="s">
        <v>102</v>
      </c>
      <c r="B34" t="s">
        <v>13</v>
      </c>
      <c r="C34" t="s">
        <v>14</v>
      </c>
      <c r="D34" t="s">
        <v>15</v>
      </c>
      <c r="E34" cm="1">
        <f t="array" ref="E34">densWλ(F34,G34)</f>
        <v>7.588786500819225</v>
      </c>
      <c r="F34">
        <v>623.29999999999995</v>
      </c>
      <c r="G34">
        <v>21</v>
      </c>
    </row>
    <row r="35" spans="1:7" x14ac:dyDescent="0.3">
      <c r="A35" t="s">
        <v>103</v>
      </c>
      <c r="B35" t="s">
        <v>35</v>
      </c>
      <c r="C35" t="s">
        <v>17</v>
      </c>
      <c r="D35" t="s">
        <v>12</v>
      </c>
      <c r="E35" cm="1">
        <f t="array" ref="E35">energySatLiqPWλ(G35)</f>
        <v>917.50910625245126</v>
      </c>
      <c r="F35">
        <v>623.29999999999995</v>
      </c>
      <c r="G35">
        <v>21</v>
      </c>
    </row>
    <row r="36" spans="1:7" x14ac:dyDescent="0.3">
      <c r="A36" t="s">
        <v>104</v>
      </c>
      <c r="B36" t="s">
        <v>33</v>
      </c>
      <c r="C36" t="s">
        <v>17</v>
      </c>
      <c r="D36" t="s">
        <v>9</v>
      </c>
      <c r="E36" cm="1">
        <f t="array" ref="E36">energySatLiqTWλ(F36)</f>
        <v>1643.2722336384086</v>
      </c>
      <c r="F36">
        <v>623.29999999999995</v>
      </c>
      <c r="G36">
        <v>21</v>
      </c>
    </row>
    <row r="37" spans="1:7" x14ac:dyDescent="0.3">
      <c r="A37" t="s">
        <v>105</v>
      </c>
      <c r="B37" t="s">
        <v>36</v>
      </c>
      <c r="C37" t="s">
        <v>17</v>
      </c>
      <c r="D37" t="s">
        <v>12</v>
      </c>
      <c r="E37" cm="1">
        <f t="array" ref="E37">energySatVapPWλ(G37)</f>
        <v>2599.9981444451628</v>
      </c>
      <c r="F37">
        <v>623.29999999999995</v>
      </c>
      <c r="G37">
        <v>21</v>
      </c>
    </row>
    <row r="38" spans="1:7" x14ac:dyDescent="0.3">
      <c r="A38" t="s">
        <v>106</v>
      </c>
      <c r="B38" t="s">
        <v>34</v>
      </c>
      <c r="C38" t="s">
        <v>17</v>
      </c>
      <c r="D38" t="s">
        <v>9</v>
      </c>
      <c r="E38" cm="1">
        <f t="array" ref="E38">energySatVapTWλ(F38)</f>
        <v>2562.6090359813661</v>
      </c>
      <c r="F38">
        <v>623.29999999999995</v>
      </c>
      <c r="G38">
        <v>21</v>
      </c>
    </row>
    <row r="39" spans="1:7" x14ac:dyDescent="0.3">
      <c r="A39" t="s">
        <v>107</v>
      </c>
      <c r="B39" t="s">
        <v>16</v>
      </c>
      <c r="C39" t="s">
        <v>17</v>
      </c>
      <c r="D39" t="s">
        <v>15</v>
      </c>
      <c r="E39" cm="1">
        <f t="array" ref="E39">energyWλ(F39,G39)</f>
        <v>2859.1447837576056</v>
      </c>
      <c r="F39">
        <v>623.29999999999995</v>
      </c>
      <c r="G39">
        <v>21</v>
      </c>
    </row>
    <row r="40" spans="1:7" x14ac:dyDescent="0.3">
      <c r="A40" t="s">
        <v>108</v>
      </c>
      <c r="B40" t="s">
        <v>43</v>
      </c>
      <c r="C40" t="s">
        <v>17</v>
      </c>
      <c r="D40" t="s">
        <v>12</v>
      </c>
      <c r="E40" cm="1">
        <f t="array" ref="E40">enthalpySatLiqPWλ(G40)</f>
        <v>919.98927320599807</v>
      </c>
      <c r="F40">
        <v>623.29999999999995</v>
      </c>
      <c r="G40">
        <v>21</v>
      </c>
    </row>
    <row r="41" spans="1:7" x14ac:dyDescent="0.3">
      <c r="A41" t="s">
        <v>109</v>
      </c>
      <c r="B41" t="s">
        <v>41</v>
      </c>
      <c r="C41" t="s">
        <v>17</v>
      </c>
      <c r="D41" t="s">
        <v>9</v>
      </c>
      <c r="E41" cm="1">
        <f t="array" ref="E41">enthalpySatLiqTWλ(F41)</f>
        <v>1672.1183765692467</v>
      </c>
      <c r="F41">
        <v>623.29999999999995</v>
      </c>
      <c r="G41">
        <v>21</v>
      </c>
    </row>
    <row r="42" spans="1:7" x14ac:dyDescent="0.3">
      <c r="A42" t="s">
        <v>110</v>
      </c>
      <c r="B42" t="s">
        <v>44</v>
      </c>
      <c r="C42" t="s">
        <v>17</v>
      </c>
      <c r="D42" t="s">
        <v>12</v>
      </c>
      <c r="E42" cm="1">
        <f t="array" ref="E42">enthalpySatVapPWλ(G42)</f>
        <v>2799.3594202549652</v>
      </c>
      <c r="F42">
        <v>623.29999999999995</v>
      </c>
      <c r="G42">
        <v>21</v>
      </c>
    </row>
    <row r="43" spans="1:7" x14ac:dyDescent="0.3">
      <c r="A43" t="s">
        <v>111</v>
      </c>
      <c r="B43" t="s">
        <v>42</v>
      </c>
      <c r="C43" t="s">
        <v>17</v>
      </c>
      <c r="D43" t="s">
        <v>9</v>
      </c>
      <c r="E43" cm="1">
        <f t="array" ref="E43">enthalpySatVapTWλ(F43)</f>
        <v>2562.6090359813661</v>
      </c>
      <c r="F43">
        <v>623.29999999999995</v>
      </c>
      <c r="G43">
        <v>21</v>
      </c>
    </row>
    <row r="44" spans="1:7" x14ac:dyDescent="0.3">
      <c r="A44" t="s">
        <v>112</v>
      </c>
      <c r="B44" t="s">
        <v>20</v>
      </c>
      <c r="C44" t="s">
        <v>17</v>
      </c>
      <c r="D44" t="s">
        <v>15</v>
      </c>
      <c r="E44" cm="1">
        <f t="array" ref="E44">enthalpyWλ(F44,G44)</f>
        <v>3135.8688686654236</v>
      </c>
      <c r="F44">
        <v>623.29999999999995</v>
      </c>
      <c r="G44">
        <v>21</v>
      </c>
    </row>
    <row r="45" spans="1:7" x14ac:dyDescent="0.3">
      <c r="A45" t="s">
        <v>113</v>
      </c>
      <c r="B45" t="s">
        <v>39</v>
      </c>
      <c r="C45" t="s">
        <v>19</v>
      </c>
      <c r="D45" t="s">
        <v>12</v>
      </c>
      <c r="E45" cm="1">
        <f t="array" ref="E45">entropySatLiqPWλ(G45)</f>
        <v>2.4701342719377775</v>
      </c>
      <c r="F45">
        <v>623.29999999999995</v>
      </c>
      <c r="G45">
        <v>21</v>
      </c>
    </row>
    <row r="46" spans="1:7" x14ac:dyDescent="0.3">
      <c r="A46" t="s">
        <v>114</v>
      </c>
      <c r="B46" t="s">
        <v>37</v>
      </c>
      <c r="C46" t="s">
        <v>19</v>
      </c>
      <c r="D46" t="s">
        <v>9</v>
      </c>
      <c r="E46" cm="1">
        <f t="array" ref="E46">entropySatLiqTWλ(F46)</f>
        <v>3.780211263104301</v>
      </c>
      <c r="F46">
        <v>623.29999999999995</v>
      </c>
      <c r="G46">
        <v>21</v>
      </c>
    </row>
    <row r="47" spans="1:7" x14ac:dyDescent="0.3">
      <c r="A47" t="s">
        <v>115</v>
      </c>
      <c r="B47" t="s">
        <v>40</v>
      </c>
      <c r="C47" t="s">
        <v>19</v>
      </c>
      <c r="D47" t="s">
        <v>12</v>
      </c>
      <c r="E47" cm="1">
        <f t="array" ref="E47">entropySatVapPWλ(G47)</f>
        <v>6.321195454670633</v>
      </c>
      <c r="F47">
        <v>623.29999999999995</v>
      </c>
      <c r="G47">
        <v>21</v>
      </c>
    </row>
    <row r="48" spans="1:7" x14ac:dyDescent="0.3">
      <c r="A48" t="s">
        <v>116</v>
      </c>
      <c r="B48" t="s">
        <v>38</v>
      </c>
      <c r="C48" t="s">
        <v>19</v>
      </c>
      <c r="D48" t="s">
        <v>9</v>
      </c>
      <c r="E48" cm="1">
        <f t="array" ref="E48">entropySatVapTWλ(F48)</f>
        <v>5.208882797929645</v>
      </c>
      <c r="F48">
        <v>623.29999999999995</v>
      </c>
      <c r="G48">
        <v>21</v>
      </c>
    </row>
    <row r="49" spans="1:7" x14ac:dyDescent="0.3">
      <c r="A49" t="s">
        <v>117</v>
      </c>
      <c r="B49" t="s">
        <v>18</v>
      </c>
      <c r="C49" t="s">
        <v>19</v>
      </c>
      <c r="D49" t="s">
        <v>15</v>
      </c>
      <c r="E49" cm="1">
        <f t="array" ref="E49">entropyWλ(F49,G49)</f>
        <v>6.9337184241492507</v>
      </c>
      <c r="F49">
        <v>623.29999999999995</v>
      </c>
      <c r="G49">
        <v>21</v>
      </c>
    </row>
    <row r="50" spans="1:7" x14ac:dyDescent="0.3">
      <c r="A50" t="s">
        <v>118</v>
      </c>
      <c r="B50" t="s">
        <v>7</v>
      </c>
      <c r="C50" t="s">
        <v>8</v>
      </c>
      <c r="D50" t="s">
        <v>9</v>
      </c>
      <c r="E50" cm="1">
        <f t="array" ref="E50">pSatWλ(F50)</f>
        <v>165.59621720574688</v>
      </c>
      <c r="F50">
        <v>623.29999999999995</v>
      </c>
      <c r="G50">
        <v>21</v>
      </c>
    </row>
    <row r="51" spans="1:7" x14ac:dyDescent="0.3">
      <c r="A51" t="s">
        <v>119</v>
      </c>
      <c r="B51" t="s">
        <v>55</v>
      </c>
      <c r="C51" t="s">
        <v>24</v>
      </c>
      <c r="D51" t="s">
        <v>12</v>
      </c>
      <c r="E51" cm="1">
        <f t="array" ref="E51">spsoundSatLiqPWλ(G51)</f>
        <v>1.7331079000771948E+24</v>
      </c>
      <c r="F51">
        <v>623.29999999999995</v>
      </c>
      <c r="G51">
        <v>21</v>
      </c>
    </row>
    <row r="52" spans="1:7" x14ac:dyDescent="0.3">
      <c r="A52" t="s">
        <v>120</v>
      </c>
      <c r="B52" t="s">
        <v>53</v>
      </c>
      <c r="C52" t="s">
        <v>24</v>
      </c>
      <c r="D52" t="s">
        <v>9</v>
      </c>
      <c r="E52" cm="1">
        <f t="array" ref="E52">spsoundSatLiqTWλ(F52)</f>
        <v>574.80416139980377</v>
      </c>
      <c r="F52">
        <v>623.29999999999995</v>
      </c>
      <c r="G52">
        <v>21</v>
      </c>
    </row>
    <row r="53" spans="1:7" x14ac:dyDescent="0.3">
      <c r="A53" t="s">
        <v>121</v>
      </c>
      <c r="B53" t="s">
        <v>56</v>
      </c>
      <c r="C53" t="s">
        <v>24</v>
      </c>
      <c r="D53" t="s">
        <v>12</v>
      </c>
      <c r="E53" cm="1">
        <f t="array" ref="E53">spsoundSatVapPWλ(G53)</f>
        <v>504.72907324849012</v>
      </c>
      <c r="F53">
        <v>623.29999999999995</v>
      </c>
      <c r="G53">
        <v>21</v>
      </c>
    </row>
    <row r="54" spans="1:7" x14ac:dyDescent="0.3">
      <c r="A54" t="s">
        <v>122</v>
      </c>
      <c r="B54" t="s">
        <v>54</v>
      </c>
      <c r="C54" t="s">
        <v>24</v>
      </c>
      <c r="D54" t="s">
        <v>9</v>
      </c>
      <c r="E54" cm="1">
        <f t="array" ref="E54">spsoundSatVapTWλ(F54)</f>
        <v>424.14291528422018</v>
      </c>
      <c r="F54">
        <v>623.29999999999995</v>
      </c>
      <c r="G54">
        <v>21</v>
      </c>
    </row>
    <row r="55" spans="1:7" x14ac:dyDescent="0.3">
      <c r="A55" t="s">
        <v>123</v>
      </c>
      <c r="B55" t="s">
        <v>23</v>
      </c>
      <c r="C55" t="s">
        <v>24</v>
      </c>
      <c r="D55" t="s">
        <v>15</v>
      </c>
      <c r="E55" cm="1">
        <f t="array" ref="E55">spsoundWλ(F55,G55)</f>
        <v>597.72629424088666</v>
      </c>
      <c r="F55">
        <v>623.29999999999995</v>
      </c>
      <c r="G55">
        <v>21</v>
      </c>
    </row>
    <row r="56" spans="1:7" x14ac:dyDescent="0.3">
      <c r="A56" t="s">
        <v>124</v>
      </c>
      <c r="B56" t="s">
        <v>64</v>
      </c>
      <c r="C56" t="s">
        <v>62</v>
      </c>
      <c r="D56" t="s">
        <v>12</v>
      </c>
      <c r="E56" cm="1">
        <f t="array" ref="E56">thconSatLiqPWλ(G56)</f>
        <v>0.65353597774764294</v>
      </c>
      <c r="F56">
        <v>623.29999999999995</v>
      </c>
      <c r="G56">
        <v>21</v>
      </c>
    </row>
    <row r="57" spans="1:7" x14ac:dyDescent="0.3">
      <c r="A57" t="s">
        <v>125</v>
      </c>
      <c r="B57" t="s">
        <v>61</v>
      </c>
      <c r="C57" t="s">
        <v>62</v>
      </c>
      <c r="D57" t="s">
        <v>9</v>
      </c>
      <c r="E57" cm="1">
        <f t="array" ref="E57">thconSatLiqTWλ(F57)</f>
        <v>0.44689231860445811</v>
      </c>
      <c r="F57">
        <v>623.29999999999995</v>
      </c>
      <c r="G57">
        <v>21</v>
      </c>
    </row>
    <row r="58" spans="1:7" x14ac:dyDescent="0.3">
      <c r="A58" t="s">
        <v>126</v>
      </c>
      <c r="B58" t="s">
        <v>65</v>
      </c>
      <c r="C58" t="s">
        <v>62</v>
      </c>
      <c r="D58" t="s">
        <v>12</v>
      </c>
      <c r="E58" cm="1">
        <f t="array" ref="E58">thconSatVapPWλ(G58)</f>
        <v>4.3085328457077972E-2</v>
      </c>
      <c r="F58">
        <v>623.29999999999995</v>
      </c>
      <c r="G58">
        <v>21</v>
      </c>
    </row>
    <row r="59" spans="1:7" x14ac:dyDescent="0.3">
      <c r="A59" t="s">
        <v>127</v>
      </c>
      <c r="B59" t="s">
        <v>63</v>
      </c>
      <c r="C59" t="s">
        <v>62</v>
      </c>
      <c r="D59" t="s">
        <v>9</v>
      </c>
      <c r="E59" cm="1">
        <f t="array" ref="E59">thconSatVapTWλ(F59)</f>
        <v>0.1364290940158624</v>
      </c>
      <c r="F59">
        <v>623.29999999999995</v>
      </c>
      <c r="G59">
        <v>21</v>
      </c>
    </row>
    <row r="60" spans="1:7" x14ac:dyDescent="0.3">
      <c r="A60" t="s">
        <v>128</v>
      </c>
      <c r="B60" t="s">
        <v>27</v>
      </c>
      <c r="C60" t="s">
        <v>28</v>
      </c>
      <c r="D60" t="s">
        <v>15</v>
      </c>
      <c r="E60" cm="1">
        <f t="array" ref="E60">thconWλ(F60,G60)</f>
        <v>5.1523619737881041E-2</v>
      </c>
      <c r="F60">
        <v>623.29999999999995</v>
      </c>
      <c r="G60">
        <v>21</v>
      </c>
    </row>
    <row r="61" spans="1:7" x14ac:dyDescent="0.3">
      <c r="A61" t="s">
        <v>129</v>
      </c>
      <c r="B61" t="s">
        <v>10</v>
      </c>
      <c r="C61" t="s">
        <v>11</v>
      </c>
      <c r="D61" t="s">
        <v>12</v>
      </c>
      <c r="E61" cm="1">
        <f t="array" ref="E61">tSatWλ(G61)</f>
        <v>488.01509358874529</v>
      </c>
      <c r="F61">
        <v>623.29999999999995</v>
      </c>
      <c r="G61">
        <v>21</v>
      </c>
    </row>
    <row r="62" spans="1:7" x14ac:dyDescent="0.3">
      <c r="A62" t="s">
        <v>130</v>
      </c>
      <c r="B62" t="s">
        <v>59</v>
      </c>
      <c r="C62" t="s">
        <v>26</v>
      </c>
      <c r="D62" t="s">
        <v>12</v>
      </c>
      <c r="E62" cm="1">
        <f t="array" ref="E62">viscSatLiqPWλ(G62)</f>
        <v>1.2457158185191241E-4</v>
      </c>
      <c r="F62">
        <v>623.29999999999995</v>
      </c>
      <c r="G62">
        <v>21</v>
      </c>
    </row>
    <row r="63" spans="1:7" x14ac:dyDescent="0.3">
      <c r="A63" t="s">
        <v>131</v>
      </c>
      <c r="B63" t="s">
        <v>57</v>
      </c>
      <c r="C63" t="s">
        <v>26</v>
      </c>
      <c r="D63" t="s">
        <v>9</v>
      </c>
      <c r="E63" cm="1">
        <f t="array" ref="E63">viscSatLiqTWλ(F63)</f>
        <v>6.57981104672499E-5</v>
      </c>
      <c r="F63">
        <v>623.29999999999995</v>
      </c>
      <c r="G63">
        <v>21</v>
      </c>
    </row>
    <row r="64" spans="1:7" x14ac:dyDescent="0.3">
      <c r="A64" t="s">
        <v>132</v>
      </c>
      <c r="B64" t="s">
        <v>60</v>
      </c>
      <c r="C64" t="s">
        <v>26</v>
      </c>
      <c r="D64" t="s">
        <v>12</v>
      </c>
      <c r="E64" cm="1">
        <f t="array" ref="E64">viscSatVapPWλ(G64)</f>
        <v>1.6230967090228952E-5</v>
      </c>
      <c r="F64">
        <v>623.29999999999995</v>
      </c>
      <c r="G64">
        <v>21</v>
      </c>
    </row>
    <row r="65" spans="1:7" x14ac:dyDescent="0.3">
      <c r="A65" t="s">
        <v>133</v>
      </c>
      <c r="B65" t="s">
        <v>58</v>
      </c>
      <c r="C65" t="s">
        <v>26</v>
      </c>
      <c r="D65" t="s">
        <v>9</v>
      </c>
      <c r="E65" cm="1">
        <f t="array" ref="E65">viscSatVapTWλ(F65)</f>
        <v>2.384325826555368E-5</v>
      </c>
      <c r="F65">
        <v>623.29999999999995</v>
      </c>
      <c r="G65">
        <v>21</v>
      </c>
    </row>
    <row r="66" spans="1:7" x14ac:dyDescent="0.3">
      <c r="A66" t="s">
        <v>134</v>
      </c>
      <c r="B66" t="s">
        <v>25</v>
      </c>
      <c r="C66" t="s">
        <v>26</v>
      </c>
      <c r="D66" t="s">
        <v>15</v>
      </c>
      <c r="E66" cm="1">
        <f t="array" ref="E66">viscWλ(F66,G66)</f>
        <v>2.2254610770408323E-5</v>
      </c>
      <c r="F66">
        <v>623.29999999999995</v>
      </c>
      <c r="G66">
        <v>21</v>
      </c>
    </row>
  </sheetData>
  <conditionalFormatting sqref="B13">
    <cfRule type="expression" dxfId="0" priority="1">
      <formula>$B$13="Your Excel version is NOT compatible"</formula>
    </cfRule>
  </conditionalFormatting>
  <hyperlinks>
    <hyperlink ref="B4" r:id="rId1" xr:uid="{651F0F43-38A8-46FA-A7A0-D062FAC0442E}"/>
    <hyperlink ref="B5" r:id="rId2" xr:uid="{BCEA3AFE-6862-4448-A2F6-C73062A5498C}"/>
    <hyperlink ref="B7" r:id="rId3" xr:uid="{B2AB30EC-C4CF-49CC-9E60-0F2B336F2C47}"/>
    <hyperlink ref="B8" r:id="rId4" xr:uid="{69542DAD-F059-4DFB-9F1D-2954A79F3CC1}"/>
  </hyperlinks>
  <pageMargins left="0.7" right="0.7" top="0.75" bottom="0.75" header="0.3" footer="0.3"/>
  <pageSetup orientation="portrait" r:id="rId5"/>
  <tableParts count="1">
    <tablePart r:id="rId6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Water97 function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Properties of Water and Steam</dc:title>
  <dc:creator>Jan Karel Pieterse</dc:creator>
  <dc:description>Functions taken from water97_13.xlam, _x000d_
Lambda translations by Jan Karel Pieterse, https://jkp-ads.com_x000d_
April 2021</dc:description>
  <cp:lastModifiedBy>Jan Karel Pieterse</cp:lastModifiedBy>
  <dcterms:created xsi:type="dcterms:W3CDTF">2021-04-19T16:01:06Z</dcterms:created>
  <dcterms:modified xsi:type="dcterms:W3CDTF">2025-07-30T15:57:16Z</dcterms:modified>
</cp:coreProperties>
</file>